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PetersonsAccount/Documents/Development/Julia/PsychoJL/Examples/Visual Search/"/>
    </mc:Choice>
  </mc:AlternateContent>
  <xr:revisionPtr revIDLastSave="0" documentId="13_ncr:1_{B5AB5427-F114-DE4D-AB98-6FD85CA24218}" xr6:coauthVersionLast="47" xr6:coauthVersionMax="47" xr10:uidLastSave="{00000000-0000-0000-0000-000000000000}"/>
  <bookViews>
    <workbookView xWindow="9580" yWindow="1800" windowWidth="30920" windowHeight="26560" activeTab="2" xr2:uid="{266ABA7B-FADA-1747-98C9-B6EE2FF3F896}"/>
  </bookViews>
  <sheets>
    <sheet name="Sheet1" sheetId="1" r:id="rId1"/>
    <sheet name="Sheet2" sheetId="2" r:id="rId2"/>
    <sheet name="including win.flip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9" i="4" l="1"/>
  <c r="O78" i="4"/>
  <c r="N70" i="4"/>
  <c r="N71" i="4" s="1"/>
  <c r="F70" i="4"/>
  <c r="N69" i="4"/>
  <c r="F69" i="4"/>
  <c r="N58" i="4"/>
  <c r="F58" i="4"/>
  <c r="F66" i="4" s="1"/>
  <c r="N57" i="4"/>
  <c r="N65" i="4" s="1"/>
  <c r="F57" i="4"/>
  <c r="F65" i="4" s="1"/>
  <c r="N56" i="4"/>
  <c r="N64" i="4" s="1"/>
  <c r="F56" i="4"/>
  <c r="F64" i="4" s="1"/>
  <c r="N55" i="4"/>
  <c r="N63" i="4" s="1"/>
  <c r="F55" i="4"/>
  <c r="F63" i="4" s="1"/>
  <c r="T52" i="4"/>
  <c r="S52" i="4"/>
  <c r="T51" i="4"/>
  <c r="S51" i="4"/>
  <c r="T50" i="4"/>
  <c r="S50" i="4"/>
  <c r="T49" i="4"/>
  <c r="S49" i="4"/>
  <c r="T48" i="4"/>
  <c r="S48" i="4"/>
  <c r="T47" i="4"/>
  <c r="S47" i="4"/>
  <c r="T46" i="4"/>
  <c r="S46" i="4"/>
  <c r="T45" i="4"/>
  <c r="S45" i="4"/>
  <c r="T44" i="4"/>
  <c r="S44" i="4"/>
  <c r="T43" i="4"/>
  <c r="S43" i="4"/>
  <c r="T42" i="4"/>
  <c r="S42" i="4"/>
  <c r="T41" i="4"/>
  <c r="S41" i="4"/>
  <c r="T40" i="4"/>
  <c r="S40" i="4"/>
  <c r="T39" i="4"/>
  <c r="S39" i="4"/>
  <c r="T38" i="4"/>
  <c r="S38" i="4"/>
  <c r="T37" i="4"/>
  <c r="S37" i="4"/>
  <c r="T36" i="4"/>
  <c r="S36" i="4"/>
  <c r="T35" i="4"/>
  <c r="S35" i="4"/>
  <c r="T34" i="4"/>
  <c r="S34" i="4"/>
  <c r="T33" i="4"/>
  <c r="S33" i="4"/>
  <c r="T32" i="4"/>
  <c r="S32" i="4"/>
  <c r="T31" i="4"/>
  <c r="S31" i="4"/>
  <c r="T30" i="4"/>
  <c r="S30" i="4"/>
  <c r="T29" i="4"/>
  <c r="S29" i="4"/>
  <c r="T28" i="4"/>
  <c r="S28" i="4"/>
  <c r="T27" i="4"/>
  <c r="S27" i="4"/>
  <c r="T26" i="4"/>
  <c r="S26" i="4"/>
  <c r="T25" i="4"/>
  <c r="S25" i="4"/>
  <c r="T24" i="4"/>
  <c r="S24" i="4"/>
  <c r="T23" i="4"/>
  <c r="S23" i="4"/>
  <c r="T22" i="4"/>
  <c r="S22" i="4"/>
  <c r="T21" i="4"/>
  <c r="S21" i="4"/>
  <c r="T20" i="4"/>
  <c r="S20" i="4"/>
  <c r="T19" i="4"/>
  <c r="S19" i="4"/>
  <c r="T18" i="4"/>
  <c r="S18" i="4"/>
  <c r="T17" i="4"/>
  <c r="S17" i="4"/>
  <c r="T16" i="4"/>
  <c r="S16" i="4"/>
  <c r="T15" i="4"/>
  <c r="S15" i="4"/>
  <c r="T14" i="4"/>
  <c r="S14" i="4"/>
  <c r="T13" i="4"/>
  <c r="S13" i="4"/>
  <c r="T12" i="4"/>
  <c r="S12" i="4"/>
  <c r="T11" i="4"/>
  <c r="S11" i="4"/>
  <c r="T10" i="4"/>
  <c r="S10" i="4"/>
  <c r="T9" i="4"/>
  <c r="S9" i="4"/>
  <c r="T8" i="4"/>
  <c r="S8" i="4"/>
  <c r="T7" i="4"/>
  <c r="S7" i="4"/>
  <c r="T6" i="4"/>
  <c r="S6" i="4"/>
  <c r="T5" i="4"/>
  <c r="S5" i="4"/>
  <c r="T4" i="4"/>
  <c r="S4" i="4"/>
  <c r="R4" i="4"/>
  <c r="R5" i="4" s="1"/>
  <c r="R6" i="4" s="1"/>
  <c r="R7" i="4" s="1"/>
  <c r="R8" i="4" s="1"/>
  <c r="R9" i="4" s="1"/>
  <c r="R10" i="4" s="1"/>
  <c r="R11" i="4" s="1"/>
  <c r="R12" i="4" s="1"/>
  <c r="R13" i="4" s="1"/>
  <c r="R14" i="4" s="1"/>
  <c r="R15" i="4" s="1"/>
  <c r="R16" i="4" s="1"/>
  <c r="R17" i="4" s="1"/>
  <c r="R18" i="4" s="1"/>
  <c r="R19" i="4" s="1"/>
  <c r="R20" i="4" s="1"/>
  <c r="R21" i="4" s="1"/>
  <c r="R22" i="4" s="1"/>
  <c r="R23" i="4" s="1"/>
  <c r="R24" i="4" s="1"/>
  <c r="R25" i="4" s="1"/>
  <c r="R26" i="4" s="1"/>
  <c r="R27" i="4" s="1"/>
  <c r="R28" i="4" s="1"/>
  <c r="R29" i="4" s="1"/>
  <c r="R30" i="4" s="1"/>
  <c r="R31" i="4" s="1"/>
  <c r="R32" i="4" s="1"/>
  <c r="R33" i="4" s="1"/>
  <c r="R34" i="4" s="1"/>
  <c r="R35" i="4" s="1"/>
  <c r="R36" i="4" s="1"/>
  <c r="R37" i="4" s="1"/>
  <c r="R38" i="4" s="1"/>
  <c r="R39" i="4" s="1"/>
  <c r="R40" i="4" s="1"/>
  <c r="R41" i="4" s="1"/>
  <c r="R42" i="4" s="1"/>
  <c r="R43" i="4" s="1"/>
  <c r="R44" i="4" s="1"/>
  <c r="R45" i="4" s="1"/>
  <c r="R46" i="4" s="1"/>
  <c r="R47" i="4" s="1"/>
  <c r="R48" i="4" s="1"/>
  <c r="R49" i="4" s="1"/>
  <c r="R50" i="4" s="1"/>
  <c r="R51" i="4" s="1"/>
  <c r="R52" i="4" s="1"/>
  <c r="T3" i="4"/>
  <c r="S3" i="4"/>
  <c r="O78" i="2"/>
  <c r="O79" i="2" s="1"/>
  <c r="O80" i="2" s="1"/>
  <c r="O81" i="2" s="1"/>
  <c r="O82" i="2" s="1"/>
  <c r="O83" i="2" s="1"/>
  <c r="O84" i="2" s="1"/>
  <c r="O85" i="2" s="1"/>
  <c r="O86" i="2" s="1"/>
  <c r="O87" i="2" s="1"/>
  <c r="O88" i="2" s="1"/>
  <c r="O89" i="2" s="1"/>
  <c r="O90" i="2" s="1"/>
  <c r="O91" i="2" s="1"/>
  <c r="O92" i="2" s="1"/>
  <c r="O93" i="2" s="1"/>
  <c r="O94" i="2" s="1"/>
  <c r="O95" i="2" s="1"/>
  <c r="O96" i="2" s="1"/>
  <c r="O97" i="2" s="1"/>
  <c r="O98" i="2" s="1"/>
  <c r="O99" i="2" s="1"/>
  <c r="O100" i="2" s="1"/>
  <c r="O101" i="2" s="1"/>
  <c r="O102" i="2" s="1"/>
  <c r="O103" i="2" s="1"/>
  <c r="O104" i="2" s="1"/>
  <c r="O105" i="2" s="1"/>
  <c r="O106" i="2" s="1"/>
  <c r="O107" i="2" s="1"/>
  <c r="O108" i="2" s="1"/>
  <c r="O109" i="2" s="1"/>
  <c r="O110" i="2" s="1"/>
  <c r="O111" i="2" s="1"/>
  <c r="O112" i="2" s="1"/>
  <c r="O113" i="2" s="1"/>
  <c r="O114" i="2" s="1"/>
  <c r="O115" i="2" s="1"/>
  <c r="O116" i="2" s="1"/>
  <c r="O117" i="2" s="1"/>
  <c r="O118" i="2" s="1"/>
  <c r="O119" i="2" s="1"/>
  <c r="O120" i="2" s="1"/>
  <c r="O121" i="2" s="1"/>
  <c r="O122" i="2" s="1"/>
  <c r="O123" i="2" s="1"/>
  <c r="O124" i="2" s="1"/>
  <c r="O125" i="2" s="1"/>
  <c r="O126" i="2" s="1"/>
  <c r="O127" i="2" s="1"/>
  <c r="O128" i="2" s="1"/>
  <c r="S4" i="2"/>
  <c r="T4" i="2"/>
  <c r="S5" i="2"/>
  <c r="T5" i="2"/>
  <c r="S6" i="2"/>
  <c r="T6" i="2"/>
  <c r="S7" i="2"/>
  <c r="T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19" i="2"/>
  <c r="T19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27" i="2"/>
  <c r="T27" i="2"/>
  <c r="S28" i="2"/>
  <c r="T28" i="2"/>
  <c r="S29" i="2"/>
  <c r="T29" i="2"/>
  <c r="S30" i="2"/>
  <c r="T30" i="2"/>
  <c r="S31" i="2"/>
  <c r="T31" i="2"/>
  <c r="S32" i="2"/>
  <c r="T32" i="2"/>
  <c r="S33" i="2"/>
  <c r="T33" i="2"/>
  <c r="S34" i="2"/>
  <c r="T34" i="2"/>
  <c r="S35" i="2"/>
  <c r="T35" i="2"/>
  <c r="S36" i="2"/>
  <c r="T36" i="2"/>
  <c r="S37" i="2"/>
  <c r="T37" i="2"/>
  <c r="S38" i="2"/>
  <c r="T38" i="2"/>
  <c r="S39" i="2"/>
  <c r="T39" i="2"/>
  <c r="S40" i="2"/>
  <c r="T40" i="2"/>
  <c r="S41" i="2"/>
  <c r="T41" i="2"/>
  <c r="S42" i="2"/>
  <c r="T42" i="2"/>
  <c r="S43" i="2"/>
  <c r="T43" i="2"/>
  <c r="S44" i="2"/>
  <c r="T44" i="2"/>
  <c r="S45" i="2"/>
  <c r="T45" i="2"/>
  <c r="S46" i="2"/>
  <c r="T46" i="2"/>
  <c r="S47" i="2"/>
  <c r="T47" i="2"/>
  <c r="S48" i="2"/>
  <c r="T48" i="2"/>
  <c r="S49" i="2"/>
  <c r="T49" i="2"/>
  <c r="S50" i="2"/>
  <c r="T50" i="2"/>
  <c r="S51" i="2"/>
  <c r="T51" i="2"/>
  <c r="S52" i="2"/>
  <c r="T52" i="2"/>
  <c r="S3" i="2"/>
  <c r="T3" i="2"/>
  <c r="F70" i="2"/>
  <c r="F71" i="2" s="1"/>
  <c r="F69" i="2"/>
  <c r="F66" i="2"/>
  <c r="F65" i="2"/>
  <c r="F64" i="2"/>
  <c r="F63" i="2"/>
  <c r="F59" i="2"/>
  <c r="F67" i="2" s="1"/>
  <c r="F58" i="2"/>
  <c r="F57" i="2"/>
  <c r="F56" i="2"/>
  <c r="F55" i="2"/>
  <c r="R5" i="2"/>
  <c r="R6" i="2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R44" i="2" s="1"/>
  <c r="R45" i="2" s="1"/>
  <c r="R46" i="2" s="1"/>
  <c r="R47" i="2" s="1"/>
  <c r="R48" i="2" s="1"/>
  <c r="R49" i="2" s="1"/>
  <c r="R50" i="2" s="1"/>
  <c r="R51" i="2" s="1"/>
  <c r="R52" i="2" s="1"/>
  <c r="R4" i="2"/>
  <c r="N69" i="2"/>
  <c r="N70" i="2"/>
  <c r="N58" i="2"/>
  <c r="N57" i="2"/>
  <c r="N56" i="2"/>
  <c r="N55" i="2"/>
  <c r="N71" i="2"/>
  <c r="N66" i="2"/>
  <c r="N65" i="2"/>
  <c r="N63" i="2"/>
  <c r="N59" i="2"/>
  <c r="N67" i="2" s="1"/>
  <c r="N64" i="2"/>
  <c r="I56" i="1"/>
  <c r="E59" i="1"/>
  <c r="E60" i="1"/>
  <c r="E61" i="1"/>
  <c r="E62" i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58" i="1"/>
  <c r="E57" i="1"/>
  <c r="P48" i="1"/>
  <c r="P49" i="1"/>
  <c r="O49" i="1"/>
  <c r="O48" i="1"/>
  <c r="P50" i="1"/>
  <c r="F44" i="1"/>
  <c r="F45" i="1" s="1"/>
  <c r="E44" i="1"/>
  <c r="F43" i="1"/>
  <c r="E43" i="1"/>
  <c r="O43" i="1"/>
  <c r="P34" i="1"/>
  <c r="P35" i="1"/>
  <c r="P36" i="1"/>
  <c r="P37" i="1"/>
  <c r="P38" i="1" s="1"/>
  <c r="P46" i="1" s="1"/>
  <c r="O37" i="1"/>
  <c r="O36" i="1"/>
  <c r="O35" i="1"/>
  <c r="O34" i="1"/>
  <c r="O38" i="1"/>
  <c r="O46" i="1" s="1"/>
  <c r="P44" i="1"/>
  <c r="O44" i="1"/>
  <c r="P43" i="1"/>
  <c r="P42" i="1"/>
  <c r="O42" i="1"/>
  <c r="E38" i="1"/>
  <c r="E39" i="1"/>
  <c r="E40" i="1"/>
  <c r="E41" i="1"/>
  <c r="E37" i="1"/>
  <c r="F29" i="1"/>
  <c r="F37" i="1" s="1"/>
  <c r="F30" i="1"/>
  <c r="F38" i="1" s="1"/>
  <c r="F31" i="1"/>
  <c r="F39" i="1" s="1"/>
  <c r="F50" i="1" s="1"/>
  <c r="F32" i="1"/>
  <c r="F33" i="1" s="1"/>
  <c r="F41" i="1" s="1"/>
  <c r="E33" i="1"/>
  <c r="E32" i="1"/>
  <c r="E31" i="1"/>
  <c r="E30" i="1"/>
  <c r="E29" i="1"/>
  <c r="N59" i="4" l="1"/>
  <c r="N67" i="4" s="1"/>
  <c r="F71" i="4"/>
  <c r="O80" i="4"/>
  <c r="N66" i="4"/>
  <c r="F59" i="4"/>
  <c r="F67" i="4" s="1"/>
  <c r="F40" i="1"/>
  <c r="F51" i="1" s="1"/>
  <c r="F52" i="1"/>
  <c r="F56" i="1" a="1"/>
  <c r="F56" i="1" s="1"/>
  <c r="G56" i="1" a="1"/>
  <c r="G56" i="1" s="1"/>
  <c r="O50" i="1"/>
  <c r="E45" i="1"/>
  <c r="O45" i="1"/>
  <c r="P45" i="1"/>
  <c r="O81" i="4" l="1"/>
  <c r="O82" i="4" s="1"/>
  <c r="O83" i="4" s="1"/>
  <c r="O84" i="4" s="1"/>
  <c r="O85" i="4" s="1"/>
  <c r="O86" i="4" s="1"/>
  <c r="O87" i="4" s="1"/>
  <c r="O88" i="4" s="1"/>
  <c r="O89" i="4" s="1"/>
  <c r="O90" i="4" s="1"/>
  <c r="O91" i="4" s="1"/>
  <c r="O92" i="4" s="1"/>
  <c r="O93" i="4" s="1"/>
  <c r="O94" i="4" s="1"/>
  <c r="O95" i="4" s="1"/>
  <c r="O96" i="4" s="1"/>
  <c r="O97" i="4" s="1"/>
  <c r="O98" i="4" s="1"/>
  <c r="O99" i="4" s="1"/>
  <c r="O100" i="4" s="1"/>
  <c r="O101" i="4" s="1"/>
  <c r="O102" i="4" s="1"/>
  <c r="O103" i="4" s="1"/>
  <c r="O104" i="4" s="1"/>
  <c r="O105" i="4" s="1"/>
  <c r="O106" i="4" s="1"/>
  <c r="O107" i="4" s="1"/>
  <c r="O108" i="4" s="1"/>
  <c r="O109" i="4" s="1"/>
  <c r="O110" i="4" s="1"/>
  <c r="O111" i="4" s="1"/>
  <c r="O112" i="4" s="1"/>
  <c r="O113" i="4" s="1"/>
  <c r="O114" i="4" s="1"/>
  <c r="O115" i="4" s="1"/>
  <c r="O116" i="4" s="1"/>
  <c r="O117" i="4" s="1"/>
  <c r="O118" i="4" s="1"/>
  <c r="O119" i="4" s="1"/>
  <c r="O120" i="4" s="1"/>
  <c r="O121" i="4" s="1"/>
  <c r="O122" i="4" s="1"/>
  <c r="O123" i="4" s="1"/>
  <c r="O124" i="4" s="1"/>
  <c r="O125" i="4" s="1"/>
  <c r="O126" i="4" s="1"/>
  <c r="O127" i="4" s="1"/>
  <c r="O128" i="4" s="1"/>
  <c r="P77" i="2" a="1"/>
  <c r="P77" i="2" s="1"/>
  <c r="Q77" i="2" a="1"/>
  <c r="Q77" i="2" s="1"/>
  <c r="Q77" i="4" l="1" a="1"/>
  <c r="Q77" i="4" s="1"/>
  <c r="P77" i="4" a="1"/>
  <c r="P77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<sst xmlns="http://schemas.openxmlformats.org/spreadsheetml/2006/main" count="817" uniqueCount="27">
  <si>
    <t>Julia</t>
  </si>
  <si>
    <t>Python</t>
  </si>
  <si>
    <t>timings:</t>
  </si>
  <si>
    <t xml:space="preserve">	time</t>
  </si>
  <si>
    <t>taken</t>
  </si>
  <si>
    <t>=</t>
  </si>
  <si>
    <t xml:space="preserve">	core.wait(2.285)</t>
  </si>
  <si>
    <t xml:space="preserve">	boo</t>
  </si>
  <si>
    <t>time</t>
  </si>
  <si>
    <t>wait(2285)</t>
  </si>
  <si>
    <t>bootime</t>
  </si>
  <si>
    <t>bootarget</t>
  </si>
  <si>
    <t>present18</t>
  </si>
  <si>
    <t>present152</t>
  </si>
  <si>
    <t>present114</t>
  </si>
  <si>
    <t>present176</t>
  </si>
  <si>
    <t>mean</t>
  </si>
  <si>
    <t>stdev</t>
  </si>
  <si>
    <t>min</t>
  </si>
  <si>
    <t>max</t>
  </si>
  <si>
    <t>range</t>
  </si>
  <si>
    <t>milliseconds</t>
  </si>
  <si>
    <t>2nd</t>
  </si>
  <si>
    <t>9th</t>
  </si>
  <si>
    <t>Ppython</t>
  </si>
  <si>
    <t>julia</t>
  </si>
  <si>
    <t>All timings end before win.flip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</si>
</sst>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0"/>
    <numFmt numFmtId="169" formatCode="0.0"/>
    <numFmt numFmtId="173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8000"/>
      <name val="Menlo"/>
      <family val="2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73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Sheet1!$F$55</c:f>
              <c:strCache>
                <c:ptCount val="1"/>
                <c:pt idx="0">
                  <c:v>Julia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Sheet1!$E$56:$E$107</c:f>
              <c:numCache>
                <c:formatCode>General</c:formatCode>
                <c:ptCount val="52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</c:numCache>
            </c:numRef>
          </c:xVal>
          <c:yVal>
            <c:numRef>
              <c:f>Sheet1!$F$56:$F$107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34-9F4D-8807-B38B70EA86BE}"/>
            </c:ext>
          </c:extLst>
        </c:ser>
        <c:ser>
          <c:idx val="1"/>
          <c:order val="1"/>
          <c:tx>
            <c:strRef>
              <c:f>Sheet1!$G$55</c:f>
              <c:strCache>
                <c:ptCount val="1"/>
                <c:pt idx="0">
                  <c:v>Python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Sheet1!$E$56:$E$107</c:f>
              <c:numCache>
                <c:formatCode>General</c:formatCode>
                <c:ptCount val="52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</c:numCache>
            </c:numRef>
          </c:xVal>
          <c:yVal>
            <c:numRef>
              <c:f>Sheet1!$G$56:$G$107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34-9F4D-8807-B38B70EA8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311952"/>
        <c:axId val="710761136"/>
      </c:scatterChart>
      <c:valAx>
        <c:axId val="154931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0761136"/>
        <c:crosses val="autoZero"/>
        <c:crossBetween val="midCat"/>
      </c:valAx>
      <c:valAx>
        <c:axId val="71076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31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Sheet2!$S$2</c:f>
              <c:strCache>
                <c:ptCount val="1"/>
                <c:pt idx="0">
                  <c:v>Julia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Sheet2!$R$3:$R$52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Sheet2!$S$3:$S$52</c:f>
              <c:numCache>
                <c:formatCode>General</c:formatCode>
                <c:ptCount val="50"/>
                <c:pt idx="0">
                  <c:v>1.755952835083</c:v>
                </c:pt>
                <c:pt idx="1">
                  <c:v>1.5528202056884701</c:v>
                </c:pt>
                <c:pt idx="2">
                  <c:v>1.1620521545410101</c:v>
                </c:pt>
                <c:pt idx="3">
                  <c:v>0.84400177001953103</c:v>
                </c:pt>
                <c:pt idx="4">
                  <c:v>3.2250881195068297</c:v>
                </c:pt>
                <c:pt idx="5">
                  <c:v>0.58889389038085904</c:v>
                </c:pt>
                <c:pt idx="6">
                  <c:v>1.4839172363281201</c:v>
                </c:pt>
                <c:pt idx="7">
                  <c:v>1.7509460449218701</c:v>
                </c:pt>
                <c:pt idx="8">
                  <c:v>1.8670558929443302</c:v>
                </c:pt>
                <c:pt idx="9">
                  <c:v>6.82997703552246</c:v>
                </c:pt>
                <c:pt idx="10">
                  <c:v>1.0859966278076101</c:v>
                </c:pt>
                <c:pt idx="11">
                  <c:v>0.74291229248046797</c:v>
                </c:pt>
                <c:pt idx="12">
                  <c:v>0.76198577880859297</c:v>
                </c:pt>
                <c:pt idx="13">
                  <c:v>0.71406364440917902</c:v>
                </c:pt>
                <c:pt idx="14">
                  <c:v>3.08990478515625</c:v>
                </c:pt>
                <c:pt idx="15">
                  <c:v>2.9129981994628902</c:v>
                </c:pt>
                <c:pt idx="16">
                  <c:v>1.5530586242675701</c:v>
                </c:pt>
                <c:pt idx="17">
                  <c:v>3.2398700714111301</c:v>
                </c:pt>
                <c:pt idx="18">
                  <c:v>1.68013572692871</c:v>
                </c:pt>
                <c:pt idx="19">
                  <c:v>2.3221969604492099</c:v>
                </c:pt>
                <c:pt idx="20">
                  <c:v>1.77907943725585</c:v>
                </c:pt>
                <c:pt idx="21">
                  <c:v>1.37495994567871</c:v>
                </c:pt>
                <c:pt idx="22">
                  <c:v>0.72002410888671797</c:v>
                </c:pt>
                <c:pt idx="23">
                  <c:v>4.2860507965087802</c:v>
                </c:pt>
                <c:pt idx="24">
                  <c:v>4.9262046813964799</c:v>
                </c:pt>
                <c:pt idx="25">
                  <c:v>2.6540756225585898</c:v>
                </c:pt>
                <c:pt idx="26">
                  <c:v>3.0920505523681601</c:v>
                </c:pt>
                <c:pt idx="27">
                  <c:v>2.2320747375488197</c:v>
                </c:pt>
                <c:pt idx="28">
                  <c:v>3.1929016113281197</c:v>
                </c:pt>
                <c:pt idx="29">
                  <c:v>4.44793701171875</c:v>
                </c:pt>
                <c:pt idx="30">
                  <c:v>1.39689445495605</c:v>
                </c:pt>
                <c:pt idx="31">
                  <c:v>3.71599197387695</c:v>
                </c:pt>
                <c:pt idx="32">
                  <c:v>2.5131702423095699</c:v>
                </c:pt>
                <c:pt idx="33">
                  <c:v>2.9969215393066402</c:v>
                </c:pt>
                <c:pt idx="34">
                  <c:v>1.92904472351074</c:v>
                </c:pt>
                <c:pt idx="35">
                  <c:v>1.68585777282714</c:v>
                </c:pt>
                <c:pt idx="36">
                  <c:v>3.9680004119873002</c:v>
                </c:pt>
                <c:pt idx="37">
                  <c:v>7.5631141662597603</c:v>
                </c:pt>
                <c:pt idx="38">
                  <c:v>1.8279552459716699</c:v>
                </c:pt>
                <c:pt idx="39">
                  <c:v>2.10499763488769</c:v>
                </c:pt>
                <c:pt idx="40">
                  <c:v>4.1799545288085902</c:v>
                </c:pt>
                <c:pt idx="41">
                  <c:v>3.5870075225829998</c:v>
                </c:pt>
                <c:pt idx="42">
                  <c:v>4.1270256042480398</c:v>
                </c:pt>
                <c:pt idx="43">
                  <c:v>2.6519298553466704</c:v>
                </c:pt>
                <c:pt idx="44">
                  <c:v>4.4481754302978498</c:v>
                </c:pt>
                <c:pt idx="45">
                  <c:v>1.8761157989501902</c:v>
                </c:pt>
                <c:pt idx="46">
                  <c:v>1.87087059020996</c:v>
                </c:pt>
                <c:pt idx="47">
                  <c:v>3.1569004058837797</c:v>
                </c:pt>
                <c:pt idx="48">
                  <c:v>3.1230449676513596</c:v>
                </c:pt>
                <c:pt idx="49">
                  <c:v>2.1111965179443297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3F-054F-B70B-FA44E102B30E}"/>
            </c:ext>
          </c:extLst>
        </c:ser>
        <c:ser>
          <c:idx val="1"/>
          <c:order val="1"/>
          <c:tx>
            <c:strRef>
              <c:f>Sheet2!$T$2</c:f>
              <c:strCache>
                <c:ptCount val="1"/>
                <c:pt idx="0">
                  <c:v>Python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Sheet2!$R$3:$R$52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Sheet2!$T$3:$T$52</c:f>
              <c:numCache>
                <c:formatCode>General</c:formatCode>
                <c:ptCount val="50"/>
                <c:pt idx="0">
                  <c:v>12.315034866332999</c:v>
                </c:pt>
                <c:pt idx="1">
                  <c:v>22.7551460266113</c:v>
                </c:pt>
                <c:pt idx="2">
                  <c:v>11.45601272583</c:v>
                </c:pt>
                <c:pt idx="3">
                  <c:v>21.903038024902298</c:v>
                </c:pt>
                <c:pt idx="4">
                  <c:v>12.286901473998999</c:v>
                </c:pt>
                <c:pt idx="5">
                  <c:v>11.132001876831</c:v>
                </c:pt>
                <c:pt idx="6">
                  <c:v>11.273860931396399</c:v>
                </c:pt>
                <c:pt idx="7">
                  <c:v>11.3048553466796</c:v>
                </c:pt>
                <c:pt idx="8">
                  <c:v>32.474040985107401</c:v>
                </c:pt>
                <c:pt idx="9">
                  <c:v>22.561073303222599</c:v>
                </c:pt>
                <c:pt idx="10">
                  <c:v>32.097101211547802</c:v>
                </c:pt>
                <c:pt idx="11">
                  <c:v>31.892061233520501</c:v>
                </c:pt>
                <c:pt idx="12">
                  <c:v>22.29905128479</c:v>
                </c:pt>
                <c:pt idx="13">
                  <c:v>11.367082595825099</c:v>
                </c:pt>
                <c:pt idx="14">
                  <c:v>31.635999679565401</c:v>
                </c:pt>
                <c:pt idx="15">
                  <c:v>21.511793136596602</c:v>
                </c:pt>
                <c:pt idx="16">
                  <c:v>21.775007247924801</c:v>
                </c:pt>
                <c:pt idx="17">
                  <c:v>32.865047454833899</c:v>
                </c:pt>
                <c:pt idx="18">
                  <c:v>31.510114669799798</c:v>
                </c:pt>
                <c:pt idx="19">
                  <c:v>21.723985671996999</c:v>
                </c:pt>
                <c:pt idx="20">
                  <c:v>32.753944396972599</c:v>
                </c:pt>
                <c:pt idx="21">
                  <c:v>21.430015563964798</c:v>
                </c:pt>
                <c:pt idx="22">
                  <c:v>21.4941501617431</c:v>
                </c:pt>
                <c:pt idx="23">
                  <c:v>11.549949645996</c:v>
                </c:pt>
                <c:pt idx="24">
                  <c:v>31.666755676269496</c:v>
                </c:pt>
                <c:pt idx="25">
                  <c:v>11.057853698730399</c:v>
                </c:pt>
                <c:pt idx="26">
                  <c:v>11.1198425292968</c:v>
                </c:pt>
                <c:pt idx="27">
                  <c:v>11.393785476684499</c:v>
                </c:pt>
                <c:pt idx="28">
                  <c:v>10.991096496581999</c:v>
                </c:pt>
                <c:pt idx="29">
                  <c:v>21.7018127441406</c:v>
                </c:pt>
                <c:pt idx="30">
                  <c:v>33.134937286376896</c:v>
                </c:pt>
                <c:pt idx="31">
                  <c:v>21.402120590209897</c:v>
                </c:pt>
                <c:pt idx="32">
                  <c:v>31.389951705932603</c:v>
                </c:pt>
                <c:pt idx="33">
                  <c:v>11.2099647521972</c:v>
                </c:pt>
                <c:pt idx="34">
                  <c:v>21.688938140869098</c:v>
                </c:pt>
                <c:pt idx="35">
                  <c:v>22.355318069458001</c:v>
                </c:pt>
                <c:pt idx="36">
                  <c:v>31.579256057739201</c:v>
                </c:pt>
                <c:pt idx="37">
                  <c:v>11.451244354248001</c:v>
                </c:pt>
                <c:pt idx="38">
                  <c:v>32.8271389007568</c:v>
                </c:pt>
                <c:pt idx="39">
                  <c:v>31.668901443481396</c:v>
                </c:pt>
                <c:pt idx="40">
                  <c:v>11.478185653686499</c:v>
                </c:pt>
                <c:pt idx="41">
                  <c:v>32.223939895629798</c:v>
                </c:pt>
                <c:pt idx="42">
                  <c:v>21.974086761474599</c:v>
                </c:pt>
                <c:pt idx="43">
                  <c:v>11.1989974975585</c:v>
                </c:pt>
                <c:pt idx="44">
                  <c:v>21.5470790863037</c:v>
                </c:pt>
                <c:pt idx="45">
                  <c:v>11.435031890869102</c:v>
                </c:pt>
                <c:pt idx="46">
                  <c:v>22.330999374389599</c:v>
                </c:pt>
                <c:pt idx="47">
                  <c:v>32.2320461273193</c:v>
                </c:pt>
                <c:pt idx="48">
                  <c:v>31.947135925292898</c:v>
                </c:pt>
                <c:pt idx="49">
                  <c:v>12.399196624755801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3F-054F-B70B-FA44E102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56943"/>
        <c:axId val="270189552"/>
      </c:scatterChart>
      <c:valAx>
        <c:axId val="33156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89552"/>
        <c:crosses val="autoZero"/>
        <c:crossBetween val="midCat"/>
      </c:valAx>
      <c:valAx>
        <c:axId val="27018955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56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</a:t>
            </a:r>
            <a:r>
              <a:rPr lang="en-US" baseline="0"/>
              <a:t> of drawing speeds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Sheet2!$P$76</c:f>
              <c:strCache>
                <c:ptCount val="1"/>
                <c:pt idx="0">
                  <c:v>Julia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Sheet2!$O$77:$O$128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</c:numCache>
            </c:numRef>
          </c:xVal>
          <c:yVal>
            <c:numRef>
              <c:f>Sheet2!$P$77:$P$128</c:f>
              <c:numCache>
                <c:formatCode>General</c:formatCode>
                <c:ptCount val="52"/>
                <c:pt idx="0">
                  <c:v>0</c:v>
                </c:pt>
                <c:pt idx="1">
                  <c:v>6</c:v>
                </c:pt>
                <c:pt idx="2">
                  <c:v>17</c:v>
                </c:pt>
                <c:pt idx="3">
                  <c:v>9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F8-7545-BD36-E6AA7D26E15F}"/>
            </c:ext>
          </c:extLst>
        </c:ser>
        <c:ser>
          <c:idx val="1"/>
          <c:order val="1"/>
          <c:tx>
            <c:strRef>
              <c:f>Sheet2!$Q$76</c:f>
              <c:strCache>
                <c:ptCount val="1"/>
                <c:pt idx="0">
                  <c:v>Python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Sheet2!$O$77:$O$128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</c:numCache>
            </c:numRef>
          </c:xVal>
          <c:yVal>
            <c:numRef>
              <c:f>Sheet2!$Q$77:$Q$128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14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</c:v>
                </c:pt>
                <c:pt idx="23">
                  <c:v>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7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8-7545-BD36-E6AA7D26E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556448"/>
        <c:axId val="1478849823"/>
      </c:scatterChart>
      <c:valAx>
        <c:axId val="154955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8849823"/>
        <c:crosses val="autoZero"/>
        <c:crossBetween val="midCat"/>
      </c:valAx>
      <c:valAx>
        <c:axId val="147884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55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'including win.flip'!$S$2</c:f>
              <c:strCache>
                <c:ptCount val="1"/>
                <c:pt idx="0">
                  <c:v>Julia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'including win.flip'!$R$3:$R$52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'including win.flip'!$S$3:$S$52</c:f>
              <c:numCache>
                <c:formatCode>General</c:formatCode>
                <c:ptCount val="50"/>
                <c:pt idx="0">
                  <c:v>6.3531398773193297</c:v>
                </c:pt>
                <c:pt idx="1">
                  <c:v>3.9198398590087802</c:v>
                </c:pt>
                <c:pt idx="2">
                  <c:v>5.5861473083495996</c:v>
                </c:pt>
                <c:pt idx="3">
                  <c:v>0.51593780517578103</c:v>
                </c:pt>
                <c:pt idx="4">
                  <c:v>0.93793869018554599</c:v>
                </c:pt>
                <c:pt idx="5">
                  <c:v>2.0620822906494101</c:v>
                </c:pt>
                <c:pt idx="6">
                  <c:v>1.5659332275390598</c:v>
                </c:pt>
                <c:pt idx="7">
                  <c:v>4.60219383239746</c:v>
                </c:pt>
                <c:pt idx="8">
                  <c:v>5.2411556243896396</c:v>
                </c:pt>
                <c:pt idx="9">
                  <c:v>1.9228458404541</c:v>
                </c:pt>
                <c:pt idx="10">
                  <c:v>1.5671253204345701</c:v>
                </c:pt>
                <c:pt idx="11">
                  <c:v>3.3669471740722599</c:v>
                </c:pt>
                <c:pt idx="12">
                  <c:v>4.5568943023681596</c:v>
                </c:pt>
                <c:pt idx="13">
                  <c:v>2.14314460754394</c:v>
                </c:pt>
                <c:pt idx="14">
                  <c:v>5.03706932067871</c:v>
                </c:pt>
                <c:pt idx="15">
                  <c:v>2.9301643371582</c:v>
                </c:pt>
                <c:pt idx="16">
                  <c:v>2.5990009307861301</c:v>
                </c:pt>
                <c:pt idx="17">
                  <c:v>2.0701885223388596</c:v>
                </c:pt>
                <c:pt idx="18">
                  <c:v>3.1681060791015598</c:v>
                </c:pt>
                <c:pt idx="19">
                  <c:v>3.7689208984375</c:v>
                </c:pt>
                <c:pt idx="20">
                  <c:v>4.19783592224121</c:v>
                </c:pt>
                <c:pt idx="21">
                  <c:v>3.4339427947997998</c:v>
                </c:pt>
                <c:pt idx="22">
                  <c:v>1.68490409851074</c:v>
                </c:pt>
                <c:pt idx="23">
                  <c:v>4.1511058807373002</c:v>
                </c:pt>
                <c:pt idx="24">
                  <c:v>2.27999687194824</c:v>
                </c:pt>
                <c:pt idx="25">
                  <c:v>2.6299953460693297</c:v>
                </c:pt>
                <c:pt idx="26">
                  <c:v>4.9560070037841797</c:v>
                </c:pt>
                <c:pt idx="27">
                  <c:v>3.81398200988769</c:v>
                </c:pt>
                <c:pt idx="28">
                  <c:v>3.84402275085449</c:v>
                </c:pt>
                <c:pt idx="29">
                  <c:v>0.78105926513671797</c:v>
                </c:pt>
                <c:pt idx="30">
                  <c:v>1.87492370605468</c:v>
                </c:pt>
                <c:pt idx="31">
                  <c:v>4.3339729309081996</c:v>
                </c:pt>
                <c:pt idx="32">
                  <c:v>2.7809143066406197</c:v>
                </c:pt>
                <c:pt idx="33">
                  <c:v>2.5777816772460898</c:v>
                </c:pt>
                <c:pt idx="34">
                  <c:v>2.19607353210449</c:v>
                </c:pt>
                <c:pt idx="35">
                  <c:v>3.2138824462890598</c:v>
                </c:pt>
                <c:pt idx="36">
                  <c:v>0.80204010009765603</c:v>
                </c:pt>
                <c:pt idx="37">
                  <c:v>2.3179054260253902</c:v>
                </c:pt>
                <c:pt idx="38">
                  <c:v>0.90813636779785101</c:v>
                </c:pt>
                <c:pt idx="39">
                  <c:v>1.9168853759765598</c:v>
                </c:pt>
                <c:pt idx="40">
                  <c:v>1.6059875488281201</c:v>
                </c:pt>
                <c:pt idx="41">
                  <c:v>0.91004371643066395</c:v>
                </c:pt>
                <c:pt idx="42">
                  <c:v>6.69097900390625</c:v>
                </c:pt>
                <c:pt idx="43">
                  <c:v>2.38609313964843</c:v>
                </c:pt>
                <c:pt idx="44">
                  <c:v>1.84512138366699</c:v>
                </c:pt>
                <c:pt idx="45">
                  <c:v>3.0410289764404204</c:v>
                </c:pt>
                <c:pt idx="46">
                  <c:v>1.6040802001953098</c:v>
                </c:pt>
                <c:pt idx="47">
                  <c:v>5.6669712066650302</c:v>
                </c:pt>
                <c:pt idx="48">
                  <c:v>4.4240951538085902</c:v>
                </c:pt>
                <c:pt idx="49">
                  <c:v>0.97918510437011697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7-1D4E-8C1C-6A4F683EB9BA}"/>
            </c:ext>
          </c:extLst>
        </c:ser>
        <c:ser>
          <c:idx val="1"/>
          <c:order val="1"/>
          <c:tx>
            <c:strRef>
              <c:f>'including win.flip'!$T$2</c:f>
              <c:strCache>
                <c:ptCount val="1"/>
                <c:pt idx="0">
                  <c:v>Python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'including win.flip'!$R$3:$R$52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'including win.flip'!$T$3:$T$52</c:f>
              <c:numCache>
                <c:formatCode>General</c:formatCode>
                <c:ptCount val="50"/>
                <c:pt idx="0">
                  <c:v>154.89315986633301</c:v>
                </c:pt>
                <c:pt idx="1">
                  <c:v>13.052940368652301</c:v>
                </c:pt>
                <c:pt idx="2">
                  <c:v>13.309001922607399</c:v>
                </c:pt>
                <c:pt idx="3">
                  <c:v>23.7050056457519</c:v>
                </c:pt>
                <c:pt idx="4">
                  <c:v>34.739971160888601</c:v>
                </c:pt>
                <c:pt idx="5">
                  <c:v>23.704767227172798</c:v>
                </c:pt>
                <c:pt idx="6">
                  <c:v>13.217210769653299</c:v>
                </c:pt>
                <c:pt idx="7">
                  <c:v>35.717248916625898</c:v>
                </c:pt>
                <c:pt idx="8">
                  <c:v>25.373935699462802</c:v>
                </c:pt>
                <c:pt idx="9">
                  <c:v>13.0088329315185</c:v>
                </c:pt>
                <c:pt idx="10">
                  <c:v>12.891292572021399</c:v>
                </c:pt>
                <c:pt idx="11">
                  <c:v>23.493766784667898</c:v>
                </c:pt>
                <c:pt idx="12">
                  <c:v>36.4532470703125</c:v>
                </c:pt>
                <c:pt idx="13">
                  <c:v>14.8639678955078</c:v>
                </c:pt>
                <c:pt idx="14">
                  <c:v>12.793779373168901</c:v>
                </c:pt>
                <c:pt idx="15">
                  <c:v>33.940076828002901</c:v>
                </c:pt>
                <c:pt idx="16">
                  <c:v>33.604860305786097</c:v>
                </c:pt>
                <c:pt idx="17">
                  <c:v>12.740850448608299</c:v>
                </c:pt>
                <c:pt idx="18">
                  <c:v>34.9371433258056</c:v>
                </c:pt>
                <c:pt idx="19">
                  <c:v>14.203786849975499</c:v>
                </c:pt>
                <c:pt idx="20">
                  <c:v>35.298109054565401</c:v>
                </c:pt>
                <c:pt idx="21">
                  <c:v>13.2789611816406</c:v>
                </c:pt>
                <c:pt idx="22">
                  <c:v>12.7811431884765</c:v>
                </c:pt>
                <c:pt idx="23">
                  <c:v>23.997306823730398</c:v>
                </c:pt>
                <c:pt idx="24">
                  <c:v>34.162759780883697</c:v>
                </c:pt>
                <c:pt idx="25">
                  <c:v>12.696027755737299</c:v>
                </c:pt>
                <c:pt idx="26">
                  <c:v>33.938169479370103</c:v>
                </c:pt>
                <c:pt idx="27">
                  <c:v>25.300979614257798</c:v>
                </c:pt>
                <c:pt idx="28">
                  <c:v>13.051033020019499</c:v>
                </c:pt>
                <c:pt idx="29">
                  <c:v>26.241064071655199</c:v>
                </c:pt>
                <c:pt idx="30">
                  <c:v>30.883073806762603</c:v>
                </c:pt>
                <c:pt idx="31">
                  <c:v>23.8499641418457</c:v>
                </c:pt>
                <c:pt idx="32">
                  <c:v>13.504981994628899</c:v>
                </c:pt>
                <c:pt idx="33">
                  <c:v>24.329900741577099</c:v>
                </c:pt>
                <c:pt idx="34">
                  <c:v>16.4761543273925</c:v>
                </c:pt>
                <c:pt idx="35">
                  <c:v>34.960985183715799</c:v>
                </c:pt>
                <c:pt idx="36">
                  <c:v>23.9109992980957</c:v>
                </c:pt>
                <c:pt idx="37">
                  <c:v>22.893905639648398</c:v>
                </c:pt>
                <c:pt idx="38">
                  <c:v>12.8798484802246</c:v>
                </c:pt>
                <c:pt idx="39">
                  <c:v>33.768892288208001</c:v>
                </c:pt>
                <c:pt idx="40">
                  <c:v>24.909019470214798</c:v>
                </c:pt>
                <c:pt idx="41">
                  <c:v>12.914180755615199</c:v>
                </c:pt>
                <c:pt idx="42">
                  <c:v>23.709058761596602</c:v>
                </c:pt>
                <c:pt idx="43">
                  <c:v>35.018205642700096</c:v>
                </c:pt>
                <c:pt idx="44">
                  <c:v>35.831212997436502</c:v>
                </c:pt>
                <c:pt idx="45">
                  <c:v>36.11421585083</c:v>
                </c:pt>
                <c:pt idx="46">
                  <c:v>35.99214553833</c:v>
                </c:pt>
                <c:pt idx="47">
                  <c:v>34.649133682250898</c:v>
                </c:pt>
                <c:pt idx="48">
                  <c:v>16.355037689208903</c:v>
                </c:pt>
                <c:pt idx="49">
                  <c:v>23.989915847778299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67-1D4E-8C1C-6A4F683EB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56943"/>
        <c:axId val="270189552"/>
      </c:scatterChart>
      <c:valAx>
        <c:axId val="331569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89552"/>
        <c:crosses val="autoZero"/>
        <c:crossBetween val="midCat"/>
      </c:valAx>
      <c:valAx>
        <c:axId val="270189552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56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</a:t>
            </a:r>
            <a:r>
              <a:rPr lang="en-US" baseline="0"/>
              <a:t> of drawing speeds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'including win.flip'!$P$76</c:f>
              <c:strCache>
                <c:ptCount val="1"/>
                <c:pt idx="0">
                  <c:v>Julia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'including win.flip'!$O$77:$O$128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</c:numCache>
            </c:numRef>
          </c:xVal>
          <c:yVal>
            <c:numRef>
              <c:f>'including win.flip'!$P$77:$P$128</c:f>
              <c:numCache>
                <c:formatCode>General</c:formatCode>
                <c:ptCount val="52"/>
                <c:pt idx="0">
                  <c:v>0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9</c:v>
                </c:pt>
                <c:pt idx="5">
                  <c:v>7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1B-DD43-AE35-6566BDCE088C}"/>
            </c:ext>
          </c:extLst>
        </c:ser>
        <c:ser>
          <c:idx val="1"/>
          <c:order val="1"/>
          <c:tx>
            <c:strRef>
              <c:f>'including win.flip'!$Q$76</c:f>
              <c:strCache>
                <c:ptCount val="1"/>
                <c:pt idx="0">
                  <c:v>Python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'including win.flip'!$O$77:$O$128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</c:numCache>
            </c:numRef>
          </c:xVal>
          <c:yVal>
            <c:numRef>
              <c:f>'including win.flip'!$Q$77:$Q$128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7</c:v>
                </c:pt>
                <c:pt idx="15">
                  <c:v>2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8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4</c:v>
                </c:pt>
                <c:pt idx="35">
                  <c:v>5</c:v>
                </c:pt>
                <c:pt idx="36">
                  <c:v>5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1B-DD43-AE35-6566BDCE0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9556448"/>
        <c:axId val="1478849823"/>
      </c:scatterChart>
      <c:valAx>
        <c:axId val="154955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8849823"/>
        <c:crosses val="autoZero"/>
        <c:crossBetween val="midCat"/>
      </c:valAx>
      <c:valAx>
        <c:axId val="147884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955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812800</xdr:colOff>
      <xdr:row>50</xdr:row>
      <xdr:rowOff>177800</xdr:rowOff>
    </xdr:from>
    <xdr:to>
      <xdr:col>19</xdr:col>
      <xdr:colOff>495300</xdr:colOff>
      <xdr:row>81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FCE361-0013-1CD5-5C9F-D12339DA5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</xdr:row>
      <xdr:rowOff>0</xdr:rowOff>
    </xdr:from>
    <xdr:to>
      <xdr:col>14</xdr:col>
      <xdr:colOff>330200</xdr:colOff>
      <xdr:row>35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7C8019-CFEF-C471-7027-8907F29029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736600</xdr:colOff>
      <xdr:row>33</xdr:row>
      <xdr:rowOff>152400</xdr:rowOff>
    </xdr:from>
    <xdr:to>
      <xdr:col>13</xdr:col>
      <xdr:colOff>762000</xdr:colOff>
      <xdr:row>61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EB779E-5748-B044-71C7-11286F46BF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431800</xdr:colOff>
      <xdr:row>2</xdr:row>
      <xdr:rowOff>88900</xdr:rowOff>
    </xdr:from>
    <xdr:to>
      <xdr:col>14</xdr:col>
      <xdr:colOff>381000</xdr:colOff>
      <xdr:row>35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B9CCBA-5BC0-334E-9A08-ED7288EA3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33</xdr:row>
      <xdr:rowOff>76200</xdr:rowOff>
    </xdr:from>
    <xdr:to>
      <xdr:col>14</xdr:col>
      <xdr:colOff>25400</xdr:colOff>
      <xdr:row>61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3BFEAA-82CC-304F-8951-FC17473B0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8447-12EC-4B47-BD67-55A4A529A9FF}">
  <dimension ref="C2:P108"/>
  <sheetViews>
    <sheetView topLeftCell="A49" workbookViewId="0">
      <selection activeCell="E55" sqref="E55:G107"/>
    </sheetView>
  </sheetViews>
  <sheetFormatPr baseColWidth="10" defaultRowHeight="16" x14ac:dyDescent="0.2"/>
  <cols>
    <col min="5" max="5" width="11.1640625" bestFit="1" customWidth="1"/>
  </cols>
  <sheetData>
    <row r="2" spans="3:16" x14ac:dyDescent="0.2">
      <c r="D2" t="s">
        <v>0</v>
      </c>
      <c r="M2" t="s">
        <v>1</v>
      </c>
      <c r="N2" t="s">
        <v>2</v>
      </c>
    </row>
    <row r="3" spans="3:16" x14ac:dyDescent="0.2">
      <c r="C3" s="1" t="s">
        <v>8</v>
      </c>
      <c r="D3" t="s">
        <v>4</v>
      </c>
      <c r="E3" t="s">
        <v>5</v>
      </c>
      <c r="F3">
        <v>2.1226167678833001E-2</v>
      </c>
      <c r="M3" t="s">
        <v>3</v>
      </c>
      <c r="N3" t="s">
        <v>4</v>
      </c>
      <c r="O3" t="s">
        <v>5</v>
      </c>
      <c r="P3">
        <v>1.39639377593994E-2</v>
      </c>
    </row>
    <row r="4" spans="3:16" x14ac:dyDescent="0.2">
      <c r="C4" s="1" t="s">
        <v>9</v>
      </c>
      <c r="D4" t="s">
        <v>5</v>
      </c>
      <c r="E4">
        <v>2.2860291004180899</v>
      </c>
      <c r="M4" t="s">
        <v>6</v>
      </c>
      <c r="N4" t="s">
        <v>5</v>
      </c>
      <c r="O4">
        <v>2.2855949401855402</v>
      </c>
    </row>
    <row r="5" spans="3:16" x14ac:dyDescent="0.2">
      <c r="C5" s="1" t="s">
        <v>10</v>
      </c>
      <c r="D5" t="s">
        <v>4</v>
      </c>
      <c r="E5" t="s">
        <v>5</v>
      </c>
      <c r="F5">
        <v>1.5139579772949199E-3</v>
      </c>
      <c r="M5" t="s">
        <v>7</v>
      </c>
    </row>
    <row r="6" spans="3:16" x14ac:dyDescent="0.2">
      <c r="C6" s="1" t="s">
        <v>9</v>
      </c>
      <c r="D6" t="s">
        <v>5</v>
      </c>
      <c r="E6">
        <v>2.2860348224639799</v>
      </c>
      <c r="M6" t="s">
        <v>3</v>
      </c>
      <c r="N6" t="s">
        <v>4</v>
      </c>
      <c r="O6" t="s">
        <v>5</v>
      </c>
      <c r="P6">
        <v>2.1842002868652299E-2</v>
      </c>
    </row>
    <row r="7" spans="3:16" x14ac:dyDescent="0.2">
      <c r="C7" s="1" t="s">
        <v>10</v>
      </c>
      <c r="D7" t="s">
        <v>4</v>
      </c>
      <c r="E7" t="s">
        <v>5</v>
      </c>
      <c r="F7">
        <v>1.4450550079345701E-3</v>
      </c>
      <c r="M7" t="s">
        <v>6</v>
      </c>
      <c r="N7" t="s">
        <v>5</v>
      </c>
      <c r="O7">
        <v>2.2850961685180602</v>
      </c>
    </row>
    <row r="8" spans="3:16" x14ac:dyDescent="0.2">
      <c r="C8" s="1" t="s">
        <v>9</v>
      </c>
      <c r="D8" t="s">
        <v>5</v>
      </c>
      <c r="E8">
        <v>2.2860569953918399</v>
      </c>
      <c r="M8" t="s">
        <v>7</v>
      </c>
    </row>
    <row r="9" spans="3:16" x14ac:dyDescent="0.2">
      <c r="C9" s="1" t="s">
        <v>11</v>
      </c>
      <c r="D9" t="s">
        <v>12</v>
      </c>
      <c r="M9" t="s">
        <v>3</v>
      </c>
      <c r="N9" t="s">
        <v>4</v>
      </c>
      <c r="O9" t="s">
        <v>5</v>
      </c>
      <c r="P9">
        <v>3.2482147216796799E-2</v>
      </c>
    </row>
    <row r="10" spans="3:16" x14ac:dyDescent="0.2">
      <c r="C10" s="1" t="s">
        <v>8</v>
      </c>
      <c r="D10" t="s">
        <v>4</v>
      </c>
      <c r="E10" t="s">
        <v>5</v>
      </c>
      <c r="F10">
        <v>3.0610561370849601E-3</v>
      </c>
      <c r="M10" t="s">
        <v>6</v>
      </c>
      <c r="N10" t="s">
        <v>5</v>
      </c>
      <c r="O10">
        <v>2.28502202033996</v>
      </c>
    </row>
    <row r="11" spans="3:16" x14ac:dyDescent="0.2">
      <c r="C11" s="1" t="s">
        <v>9</v>
      </c>
      <c r="D11" t="s">
        <v>5</v>
      </c>
      <c r="E11">
        <v>2.2860538959503098</v>
      </c>
      <c r="M11" t="s">
        <v>7</v>
      </c>
    </row>
    <row r="12" spans="3:16" x14ac:dyDescent="0.2">
      <c r="C12" s="1" t="s">
        <v>10</v>
      </c>
      <c r="D12" t="s">
        <v>4</v>
      </c>
      <c r="E12" t="s">
        <v>5</v>
      </c>
      <c r="F12">
        <v>4.3148994445800703E-3</v>
      </c>
      <c r="M12" t="s">
        <v>3</v>
      </c>
      <c r="N12" t="s">
        <v>4</v>
      </c>
      <c r="O12" t="s">
        <v>5</v>
      </c>
      <c r="P12">
        <v>1.17938518524169E-2</v>
      </c>
    </row>
    <row r="13" spans="3:16" x14ac:dyDescent="0.2">
      <c r="C13" s="1" t="s">
        <v>9</v>
      </c>
      <c r="D13" t="s">
        <v>5</v>
      </c>
      <c r="E13">
        <v>2.2860519886016801</v>
      </c>
      <c r="M13" t="s">
        <v>6</v>
      </c>
      <c r="N13" t="s">
        <v>5</v>
      </c>
      <c r="O13">
        <v>2.2851169109344398</v>
      </c>
    </row>
    <row r="14" spans="3:16" x14ac:dyDescent="0.2">
      <c r="C14" s="1" t="s">
        <v>11</v>
      </c>
      <c r="D14" t="s">
        <v>13</v>
      </c>
      <c r="M14" t="s">
        <v>7</v>
      </c>
    </row>
    <row r="15" spans="3:16" x14ac:dyDescent="0.2">
      <c r="C15" s="1" t="s">
        <v>8</v>
      </c>
      <c r="D15" t="s">
        <v>4</v>
      </c>
      <c r="E15" t="s">
        <v>5</v>
      </c>
      <c r="F15">
        <v>6.87408447265625E-3</v>
      </c>
      <c r="M15" t="s">
        <v>3</v>
      </c>
      <c r="N15" t="s">
        <v>4</v>
      </c>
      <c r="O15" t="s">
        <v>5</v>
      </c>
      <c r="P15">
        <v>1.13470554351806E-2</v>
      </c>
    </row>
    <row r="16" spans="3:16" x14ac:dyDescent="0.2">
      <c r="C16" s="1" t="s">
        <v>9</v>
      </c>
      <c r="D16" t="s">
        <v>5</v>
      </c>
      <c r="E16">
        <v>2.2860519886016801</v>
      </c>
      <c r="M16" t="s">
        <v>6</v>
      </c>
      <c r="N16" t="s">
        <v>5</v>
      </c>
      <c r="O16">
        <v>2.2850999832153298</v>
      </c>
    </row>
    <row r="17" spans="3:16" x14ac:dyDescent="0.2">
      <c r="C17" s="1" t="s">
        <v>10</v>
      </c>
      <c r="D17" t="s">
        <v>4</v>
      </c>
      <c r="E17" t="s">
        <v>5</v>
      </c>
      <c r="F17">
        <v>1.9841194152832001E-3</v>
      </c>
      <c r="M17" t="s">
        <v>7</v>
      </c>
    </row>
    <row r="18" spans="3:16" x14ac:dyDescent="0.2">
      <c r="C18" s="1" t="s">
        <v>9</v>
      </c>
      <c r="D18" t="s">
        <v>5</v>
      </c>
      <c r="E18">
        <v>2.2860550880432098</v>
      </c>
      <c r="M18" t="s">
        <v>3</v>
      </c>
      <c r="N18" t="s">
        <v>4</v>
      </c>
      <c r="O18" t="s">
        <v>5</v>
      </c>
      <c r="P18">
        <v>2.1698951721191399E-2</v>
      </c>
    </row>
    <row r="19" spans="3:16" x14ac:dyDescent="0.2">
      <c r="C19" s="1" t="s">
        <v>11</v>
      </c>
      <c r="D19" t="s">
        <v>14</v>
      </c>
      <c r="M19" t="s">
        <v>6</v>
      </c>
      <c r="N19" t="s">
        <v>5</v>
      </c>
      <c r="O19">
        <v>2.28506088256835</v>
      </c>
    </row>
    <row r="20" spans="3:16" x14ac:dyDescent="0.2">
      <c r="C20" s="1" t="s">
        <v>8</v>
      </c>
      <c r="D20" t="s">
        <v>4</v>
      </c>
      <c r="E20" t="s">
        <v>5</v>
      </c>
      <c r="F20">
        <v>5.1178932189941398E-3</v>
      </c>
      <c r="M20" t="s">
        <v>7</v>
      </c>
    </row>
    <row r="21" spans="3:16" x14ac:dyDescent="0.2">
      <c r="C21" s="1" t="s">
        <v>9</v>
      </c>
      <c r="D21" t="s">
        <v>5</v>
      </c>
      <c r="E21">
        <v>2.2861659526824898</v>
      </c>
      <c r="M21" t="s">
        <v>3</v>
      </c>
      <c r="N21" t="s">
        <v>4</v>
      </c>
      <c r="O21" t="s">
        <v>5</v>
      </c>
      <c r="P21">
        <v>3.2788991928100503E-2</v>
      </c>
    </row>
    <row r="22" spans="3:16" x14ac:dyDescent="0.2">
      <c r="C22" s="1" t="s">
        <v>10</v>
      </c>
      <c r="D22" t="s">
        <v>4</v>
      </c>
      <c r="E22" t="s">
        <v>5</v>
      </c>
      <c r="F22">
        <v>2.3150444030761701E-3</v>
      </c>
      <c r="M22" t="s">
        <v>6</v>
      </c>
      <c r="N22" t="s">
        <v>5</v>
      </c>
      <c r="O22">
        <v>2.2861161231994598</v>
      </c>
    </row>
    <row r="23" spans="3:16" x14ac:dyDescent="0.2">
      <c r="C23" s="1" t="s">
        <v>9</v>
      </c>
      <c r="D23" t="s">
        <v>5</v>
      </c>
      <c r="E23">
        <v>2.2860660552978498</v>
      </c>
      <c r="M23" t="s">
        <v>7</v>
      </c>
    </row>
    <row r="24" spans="3:16" x14ac:dyDescent="0.2">
      <c r="C24" s="1" t="s">
        <v>11</v>
      </c>
      <c r="D24" t="s">
        <v>15</v>
      </c>
      <c r="M24" t="s">
        <v>3</v>
      </c>
      <c r="N24" t="s">
        <v>4</v>
      </c>
      <c r="O24" t="s">
        <v>5</v>
      </c>
      <c r="P24">
        <v>4.4678926467895501E-2</v>
      </c>
    </row>
    <row r="25" spans="3:16" x14ac:dyDescent="0.2">
      <c r="C25" s="1" t="s">
        <v>8</v>
      </c>
      <c r="D25" t="s">
        <v>4</v>
      </c>
      <c r="E25" t="s">
        <v>5</v>
      </c>
      <c r="F25">
        <v>3.3960342407226502E-3</v>
      </c>
      <c r="M25" t="s">
        <v>6</v>
      </c>
      <c r="N25" t="s">
        <v>5</v>
      </c>
      <c r="O25">
        <v>2.28505086898803</v>
      </c>
    </row>
    <row r="26" spans="3:16" x14ac:dyDescent="0.2">
      <c r="C26" s="1" t="s">
        <v>9</v>
      </c>
      <c r="D26" t="s">
        <v>5</v>
      </c>
      <c r="E26">
        <v>2.2861480712890598</v>
      </c>
      <c r="M26" t="s">
        <v>7</v>
      </c>
    </row>
    <row r="27" spans="3:16" x14ac:dyDescent="0.2">
      <c r="M27" t="s">
        <v>3</v>
      </c>
      <c r="N27" t="s">
        <v>4</v>
      </c>
      <c r="O27" t="s">
        <v>5</v>
      </c>
      <c r="P27">
        <v>1.14948749542236E-2</v>
      </c>
    </row>
    <row r="28" spans="3:16" x14ac:dyDescent="0.2">
      <c r="M28" t="s">
        <v>6</v>
      </c>
      <c r="N28" t="s">
        <v>5</v>
      </c>
      <c r="O28">
        <v>2.2850527763366699</v>
      </c>
    </row>
    <row r="29" spans="3:16" x14ac:dyDescent="0.2">
      <c r="D29" t="s">
        <v>16</v>
      </c>
      <c r="E29">
        <f>AVERAGE(E3:E26)</f>
        <v>2.2860713958740186</v>
      </c>
      <c r="F29">
        <f>AVERAGE(F3:F26)</f>
        <v>5.1248311996459931E-3</v>
      </c>
      <c r="M29" t="s">
        <v>7</v>
      </c>
    </row>
    <row r="30" spans="3:16" x14ac:dyDescent="0.2">
      <c r="D30" t="s">
        <v>17</v>
      </c>
      <c r="E30">
        <f>STDEV(E3:E26)</f>
        <v>4.6557016382074782E-5</v>
      </c>
      <c r="F30">
        <f>STDEV(F3:F26)</f>
        <v>5.9118994696214953E-3</v>
      </c>
      <c r="M30" t="s">
        <v>3</v>
      </c>
      <c r="N30" t="s">
        <v>4</v>
      </c>
      <c r="O30" t="s">
        <v>5</v>
      </c>
      <c r="P30">
        <v>1.12397670745849E-2</v>
      </c>
    </row>
    <row r="31" spans="3:16" x14ac:dyDescent="0.2">
      <c r="D31" t="s">
        <v>18</v>
      </c>
      <c r="E31">
        <f>MIN(E3:E26)</f>
        <v>2.2860291004180899</v>
      </c>
      <c r="F31">
        <f>MIN(F3:F26)</f>
        <v>1.4450550079345701E-3</v>
      </c>
      <c r="M31" t="s">
        <v>6</v>
      </c>
      <c r="N31" t="s">
        <v>5</v>
      </c>
      <c r="O31">
        <v>2.2851097583770699</v>
      </c>
    </row>
    <row r="32" spans="3:16" x14ac:dyDescent="0.2">
      <c r="D32" t="s">
        <v>19</v>
      </c>
      <c r="E32">
        <f>MAX(E3:E26)</f>
        <v>2.2861659526824898</v>
      </c>
      <c r="F32">
        <f>MAX(F3:F26)</f>
        <v>2.1226167678833001E-2</v>
      </c>
    </row>
    <row r="33" spans="4:16" x14ac:dyDescent="0.2">
      <c r="D33" t="s">
        <v>20</v>
      </c>
      <c r="E33">
        <f>E32-E31</f>
        <v>1.3685226439985598E-4</v>
      </c>
      <c r="F33">
        <f>F32-F31</f>
        <v>1.9781112670898431E-2</v>
      </c>
    </row>
    <row r="34" spans="4:16" x14ac:dyDescent="0.2">
      <c r="N34" t="s">
        <v>16</v>
      </c>
      <c r="O34">
        <f>AVERAGE(O2:O31)</f>
        <v>2.2852320432662907</v>
      </c>
      <c r="P34">
        <f>AVERAGE(P2:P31)</f>
        <v>2.133305072784419E-2</v>
      </c>
    </row>
    <row r="35" spans="4:16" x14ac:dyDescent="0.2">
      <c r="N35" t="s">
        <v>17</v>
      </c>
      <c r="O35">
        <f>STDEV(O2:O31)</f>
        <v>3.5209984690767553E-4</v>
      </c>
      <c r="P35">
        <f>STDEV(P2:P31)</f>
        <v>1.1759856819620376E-2</v>
      </c>
    </row>
    <row r="36" spans="4:16" x14ac:dyDescent="0.2">
      <c r="N36" t="s">
        <v>18</v>
      </c>
      <c r="O36">
        <f>MIN(O2:O31)</f>
        <v>2.28502202033996</v>
      </c>
      <c r="P36">
        <f>MIN(P2:P31)</f>
        <v>1.12397670745849E-2</v>
      </c>
    </row>
    <row r="37" spans="4:16" x14ac:dyDescent="0.2">
      <c r="D37" t="s">
        <v>16</v>
      </c>
      <c r="E37" s="4">
        <f>E29*1000</f>
        <v>2286.0713958740184</v>
      </c>
      <c r="F37" s="3">
        <f>F29*1000</f>
        <v>5.1248311996459934</v>
      </c>
      <c r="G37" t="s">
        <v>21</v>
      </c>
      <c r="N37" t="s">
        <v>19</v>
      </c>
      <c r="O37">
        <f>MAX(O2:O31)</f>
        <v>2.2861161231994598</v>
      </c>
      <c r="P37">
        <f>MAX(P2:P31)</f>
        <v>4.4678926467895501E-2</v>
      </c>
    </row>
    <row r="38" spans="4:16" x14ac:dyDescent="0.2">
      <c r="D38" t="s">
        <v>17</v>
      </c>
      <c r="E38" s="2">
        <f t="shared" ref="E38:F41" si="0">E30*1000</f>
        <v>4.6557016382074781E-2</v>
      </c>
      <c r="F38" s="3">
        <f t="shared" si="0"/>
        <v>5.9118994696214955</v>
      </c>
      <c r="N38" t="s">
        <v>20</v>
      </c>
      <c r="O38">
        <f>O37-O36</f>
        <v>1.0941028594997348E-3</v>
      </c>
      <c r="P38">
        <f>P37-P36</f>
        <v>3.3439159393310602E-2</v>
      </c>
    </row>
    <row r="39" spans="4:16" x14ac:dyDescent="0.2">
      <c r="D39" t="s">
        <v>18</v>
      </c>
      <c r="E39" s="2">
        <f t="shared" si="0"/>
        <v>2286.0291004180899</v>
      </c>
      <c r="F39" s="3">
        <f t="shared" si="0"/>
        <v>1.4450550079345701</v>
      </c>
    </row>
    <row r="40" spans="4:16" x14ac:dyDescent="0.2">
      <c r="D40" t="s">
        <v>19</v>
      </c>
      <c r="E40" s="2">
        <f t="shared" si="0"/>
        <v>2286.1659526824897</v>
      </c>
      <c r="F40" s="3">
        <f t="shared" si="0"/>
        <v>21.226167678833001</v>
      </c>
    </row>
    <row r="41" spans="4:16" x14ac:dyDescent="0.2">
      <c r="D41" t="s">
        <v>20</v>
      </c>
      <c r="E41" s="2">
        <f t="shared" si="0"/>
        <v>0.13685226439985598</v>
      </c>
      <c r="F41" s="3">
        <f t="shared" si="0"/>
        <v>19.78111267089843</v>
      </c>
    </row>
    <row r="42" spans="4:16" x14ac:dyDescent="0.2">
      <c r="N42" t="s">
        <v>16</v>
      </c>
      <c r="O42" s="4">
        <f>O34*1000</f>
        <v>2285.2320432662909</v>
      </c>
      <c r="P42" s="3">
        <f>P34*1000</f>
        <v>21.333050727844192</v>
      </c>
    </row>
    <row r="43" spans="4:16" x14ac:dyDescent="0.2">
      <c r="D43" t="s">
        <v>22</v>
      </c>
      <c r="E43" s="2">
        <f>LARGE(E3:E26,9)*1000</f>
        <v>2286.0348224639797</v>
      </c>
      <c r="F43" s="2">
        <f>LARGE(F3:F26,9)*1000</f>
        <v>1.5139579772949199</v>
      </c>
      <c r="N43" t="s">
        <v>17</v>
      </c>
      <c r="O43" s="2">
        <f>O35*1000</f>
        <v>0.35209984690767554</v>
      </c>
      <c r="P43" s="3">
        <f t="shared" ref="O43:P43" si="1">P35*1000</f>
        <v>11.759856819620376</v>
      </c>
    </row>
    <row r="44" spans="4:16" x14ac:dyDescent="0.2">
      <c r="D44" t="s">
        <v>23</v>
      </c>
      <c r="E44" s="2">
        <f>LARGE(E3:E26,2)*1000</f>
        <v>2286.1480712890598</v>
      </c>
      <c r="F44" s="2">
        <f>LARGE(F3:F26,2)*1000</f>
        <v>6.87408447265625</v>
      </c>
      <c r="N44" t="s">
        <v>18</v>
      </c>
      <c r="O44" s="2">
        <f t="shared" ref="O44:P44" si="2">O36*1000</f>
        <v>2285.0220203399599</v>
      </c>
      <c r="P44" s="3">
        <f t="shared" si="2"/>
        <v>11.239767074584901</v>
      </c>
    </row>
    <row r="45" spans="4:16" x14ac:dyDescent="0.2">
      <c r="D45" t="s">
        <v>20</v>
      </c>
      <c r="E45" s="5">
        <f>E44-E43</f>
        <v>0.1132488250800634</v>
      </c>
      <c r="F45" s="5">
        <f>F44-F43</f>
        <v>5.3601264953613299</v>
      </c>
      <c r="N45" t="s">
        <v>19</v>
      </c>
      <c r="O45" s="2">
        <f t="shared" ref="O45:P45" si="3">O37*1000</f>
        <v>2286.1161231994597</v>
      </c>
      <c r="P45" s="3">
        <f t="shared" si="3"/>
        <v>44.678926467895501</v>
      </c>
    </row>
    <row r="46" spans="4:16" x14ac:dyDescent="0.2">
      <c r="N46" t="s">
        <v>20</v>
      </c>
      <c r="O46" s="2">
        <f t="shared" ref="O46:P46" si="4">O38*1000</f>
        <v>1.0941028594997348</v>
      </c>
      <c r="P46" s="3">
        <f t="shared" si="4"/>
        <v>33.439159393310604</v>
      </c>
    </row>
    <row r="48" spans="4:16" x14ac:dyDescent="0.2">
      <c r="N48" t="s">
        <v>22</v>
      </c>
      <c r="O48" s="2">
        <f>LARGE(O2:O31,9)*1000</f>
        <v>2285.0508689880298</v>
      </c>
      <c r="P48" s="2">
        <f>LARGE(P2:P31,9)*1000</f>
        <v>11.3470554351806</v>
      </c>
    </row>
    <row r="49" spans="5:16" x14ac:dyDescent="0.2">
      <c r="N49" t="s">
        <v>23</v>
      </c>
      <c r="O49" s="2">
        <f>LARGE(O2:O31,2)*1000</f>
        <v>2285.5949401855401</v>
      </c>
      <c r="P49" s="2">
        <f>LARGE(P2:P31,2)*1000</f>
        <v>32.788991928100501</v>
      </c>
    </row>
    <row r="50" spans="5:16" x14ac:dyDescent="0.2">
      <c r="E50" t="s">
        <v>18</v>
      </c>
      <c r="F50" s="3">
        <f>MIN(F39,P44)</f>
        <v>1.4450550079345701</v>
      </c>
      <c r="N50" t="s">
        <v>20</v>
      </c>
      <c r="O50" s="5">
        <f>O49-O48</f>
        <v>0.54407119751022037</v>
      </c>
      <c r="P50" s="5">
        <f>P49-P48</f>
        <v>21.441936492919901</v>
      </c>
    </row>
    <row r="51" spans="5:16" x14ac:dyDescent="0.2">
      <c r="E51" t="s">
        <v>19</v>
      </c>
      <c r="F51" s="3">
        <f>MAX(F40,P45)</f>
        <v>44.678926467895501</v>
      </c>
    </row>
    <row r="52" spans="5:16" x14ac:dyDescent="0.2">
      <c r="E52" t="s">
        <v>20</v>
      </c>
      <c r="F52" s="3">
        <f>F51-F50</f>
        <v>43.23387145996093</v>
      </c>
    </row>
    <row r="55" spans="5:16" x14ac:dyDescent="0.2">
      <c r="F55" t="s">
        <v>0</v>
      </c>
      <c r="G55" t="s">
        <v>1</v>
      </c>
    </row>
    <row r="56" spans="5:16" x14ac:dyDescent="0.2">
      <c r="E56">
        <v>0</v>
      </c>
      <c r="F56" cm="1">
        <f t="array" ref="F56:F108">FREQUENCY(F3:F26,E56:E107)</f>
        <v>0</v>
      </c>
      <c r="G56" cm="1">
        <f t="array" ref="G56:G108">FREQUENCY(P3:P31,E56:E107)</f>
        <v>0</v>
      </c>
      <c r="I56">
        <f>1/60</f>
        <v>1.6666666666666666E-2</v>
      </c>
    </row>
    <row r="57" spans="5:16" x14ac:dyDescent="0.2">
      <c r="E57">
        <f>1/1000</f>
        <v>1E-3</v>
      </c>
      <c r="F57">
        <v>0</v>
      </c>
      <c r="G57">
        <v>0</v>
      </c>
    </row>
    <row r="58" spans="5:16" x14ac:dyDescent="0.2">
      <c r="E58">
        <f>E57+0.001</f>
        <v>2E-3</v>
      </c>
      <c r="F58">
        <v>3</v>
      </c>
      <c r="G58">
        <v>0</v>
      </c>
    </row>
    <row r="59" spans="5:16" x14ac:dyDescent="0.2">
      <c r="E59">
        <f t="shared" ref="E59:E107" si="5">E58+0.001</f>
        <v>3.0000000000000001E-3</v>
      </c>
      <c r="F59">
        <v>1</v>
      </c>
      <c r="G59">
        <v>0</v>
      </c>
    </row>
    <row r="60" spans="5:16" x14ac:dyDescent="0.2">
      <c r="E60">
        <f t="shared" si="5"/>
        <v>4.0000000000000001E-3</v>
      </c>
      <c r="F60">
        <v>2</v>
      </c>
      <c r="G60">
        <v>0</v>
      </c>
    </row>
    <row r="61" spans="5:16" x14ac:dyDescent="0.2">
      <c r="E61">
        <f t="shared" si="5"/>
        <v>5.0000000000000001E-3</v>
      </c>
      <c r="F61">
        <v>1</v>
      </c>
      <c r="G61">
        <v>0</v>
      </c>
    </row>
    <row r="62" spans="5:16" x14ac:dyDescent="0.2">
      <c r="E62">
        <f t="shared" si="5"/>
        <v>6.0000000000000001E-3</v>
      </c>
      <c r="F62">
        <v>1</v>
      </c>
      <c r="G62">
        <v>0</v>
      </c>
    </row>
    <row r="63" spans="5:16" x14ac:dyDescent="0.2">
      <c r="E63">
        <f t="shared" si="5"/>
        <v>7.0000000000000001E-3</v>
      </c>
      <c r="F63">
        <v>1</v>
      </c>
      <c r="G63">
        <v>0</v>
      </c>
    </row>
    <row r="64" spans="5:16" x14ac:dyDescent="0.2">
      <c r="E64">
        <f t="shared" si="5"/>
        <v>8.0000000000000002E-3</v>
      </c>
      <c r="F64">
        <v>0</v>
      </c>
      <c r="G64">
        <v>0</v>
      </c>
    </row>
    <row r="65" spans="5:7" x14ac:dyDescent="0.2">
      <c r="E65">
        <f t="shared" si="5"/>
        <v>9.0000000000000011E-3</v>
      </c>
      <c r="F65">
        <v>0</v>
      </c>
      <c r="G65">
        <v>0</v>
      </c>
    </row>
    <row r="66" spans="5:7" x14ac:dyDescent="0.2">
      <c r="E66">
        <f t="shared" si="5"/>
        <v>1.0000000000000002E-2</v>
      </c>
      <c r="F66">
        <v>0</v>
      </c>
      <c r="G66">
        <v>0</v>
      </c>
    </row>
    <row r="67" spans="5:7" x14ac:dyDescent="0.2">
      <c r="E67">
        <f t="shared" si="5"/>
        <v>1.1000000000000003E-2</v>
      </c>
      <c r="F67">
        <v>0</v>
      </c>
      <c r="G67">
        <v>0</v>
      </c>
    </row>
    <row r="68" spans="5:7" x14ac:dyDescent="0.2">
      <c r="E68">
        <f t="shared" si="5"/>
        <v>1.2000000000000004E-2</v>
      </c>
      <c r="F68">
        <v>0</v>
      </c>
      <c r="G68">
        <v>4</v>
      </c>
    </row>
    <row r="69" spans="5:7" x14ac:dyDescent="0.2">
      <c r="E69">
        <f t="shared" si="5"/>
        <v>1.3000000000000005E-2</v>
      </c>
      <c r="F69">
        <v>0</v>
      </c>
      <c r="G69">
        <v>0</v>
      </c>
    </row>
    <row r="70" spans="5:7" x14ac:dyDescent="0.2">
      <c r="E70">
        <f t="shared" si="5"/>
        <v>1.4000000000000005E-2</v>
      </c>
      <c r="F70">
        <v>0</v>
      </c>
      <c r="G70">
        <v>1</v>
      </c>
    </row>
    <row r="71" spans="5:7" x14ac:dyDescent="0.2">
      <c r="E71">
        <f t="shared" si="5"/>
        <v>1.5000000000000006E-2</v>
      </c>
      <c r="F71">
        <v>0</v>
      </c>
      <c r="G71">
        <v>0</v>
      </c>
    </row>
    <row r="72" spans="5:7" x14ac:dyDescent="0.2">
      <c r="E72">
        <f t="shared" si="5"/>
        <v>1.6000000000000007E-2</v>
      </c>
      <c r="F72">
        <v>0</v>
      </c>
      <c r="G72">
        <v>0</v>
      </c>
    </row>
    <row r="73" spans="5:7" x14ac:dyDescent="0.2">
      <c r="E73">
        <f t="shared" si="5"/>
        <v>1.7000000000000008E-2</v>
      </c>
      <c r="F73">
        <v>0</v>
      </c>
      <c r="G73">
        <v>0</v>
      </c>
    </row>
    <row r="74" spans="5:7" x14ac:dyDescent="0.2">
      <c r="E74">
        <f t="shared" si="5"/>
        <v>1.8000000000000009E-2</v>
      </c>
      <c r="F74">
        <v>0</v>
      </c>
      <c r="G74">
        <v>0</v>
      </c>
    </row>
    <row r="75" spans="5:7" x14ac:dyDescent="0.2">
      <c r="E75">
        <f t="shared" si="5"/>
        <v>1.900000000000001E-2</v>
      </c>
      <c r="F75">
        <v>0</v>
      </c>
      <c r="G75">
        <v>0</v>
      </c>
    </row>
    <row r="76" spans="5:7" x14ac:dyDescent="0.2">
      <c r="E76">
        <f t="shared" si="5"/>
        <v>2.0000000000000011E-2</v>
      </c>
      <c r="F76">
        <v>0</v>
      </c>
      <c r="G76">
        <v>0</v>
      </c>
    </row>
    <row r="77" spans="5:7" x14ac:dyDescent="0.2">
      <c r="E77">
        <f t="shared" si="5"/>
        <v>2.1000000000000012E-2</v>
      </c>
      <c r="F77">
        <v>0</v>
      </c>
      <c r="G77">
        <v>0</v>
      </c>
    </row>
    <row r="78" spans="5:7" x14ac:dyDescent="0.2">
      <c r="E78">
        <f t="shared" si="5"/>
        <v>2.2000000000000013E-2</v>
      </c>
      <c r="F78">
        <v>1</v>
      </c>
      <c r="G78">
        <v>2</v>
      </c>
    </row>
    <row r="79" spans="5:7" x14ac:dyDescent="0.2">
      <c r="E79">
        <f t="shared" si="5"/>
        <v>2.3000000000000013E-2</v>
      </c>
      <c r="F79">
        <v>0</v>
      </c>
      <c r="G79">
        <v>0</v>
      </c>
    </row>
    <row r="80" spans="5:7" x14ac:dyDescent="0.2">
      <c r="E80">
        <f t="shared" si="5"/>
        <v>2.4000000000000014E-2</v>
      </c>
      <c r="F80">
        <v>0</v>
      </c>
      <c r="G80">
        <v>0</v>
      </c>
    </row>
    <row r="81" spans="5:7" x14ac:dyDescent="0.2">
      <c r="E81">
        <f t="shared" si="5"/>
        <v>2.5000000000000015E-2</v>
      </c>
      <c r="F81">
        <v>0</v>
      </c>
      <c r="G81">
        <v>0</v>
      </c>
    </row>
    <row r="82" spans="5:7" x14ac:dyDescent="0.2">
      <c r="E82">
        <f t="shared" si="5"/>
        <v>2.6000000000000016E-2</v>
      </c>
      <c r="F82">
        <v>0</v>
      </c>
      <c r="G82">
        <v>0</v>
      </c>
    </row>
    <row r="83" spans="5:7" x14ac:dyDescent="0.2">
      <c r="E83">
        <f t="shared" si="5"/>
        <v>2.7000000000000017E-2</v>
      </c>
      <c r="F83">
        <v>0</v>
      </c>
      <c r="G83">
        <v>0</v>
      </c>
    </row>
    <row r="84" spans="5:7" x14ac:dyDescent="0.2">
      <c r="E84">
        <f t="shared" si="5"/>
        <v>2.8000000000000018E-2</v>
      </c>
      <c r="F84">
        <v>0</v>
      </c>
      <c r="G84">
        <v>0</v>
      </c>
    </row>
    <row r="85" spans="5:7" x14ac:dyDescent="0.2">
      <c r="E85">
        <f t="shared" si="5"/>
        <v>2.9000000000000019E-2</v>
      </c>
      <c r="F85">
        <v>0</v>
      </c>
      <c r="G85">
        <v>0</v>
      </c>
    </row>
    <row r="86" spans="5:7" x14ac:dyDescent="0.2">
      <c r="E86">
        <f t="shared" si="5"/>
        <v>3.000000000000002E-2</v>
      </c>
      <c r="F86">
        <v>0</v>
      </c>
      <c r="G86">
        <v>0</v>
      </c>
    </row>
    <row r="87" spans="5:7" x14ac:dyDescent="0.2">
      <c r="E87">
        <f t="shared" si="5"/>
        <v>3.1000000000000021E-2</v>
      </c>
      <c r="F87">
        <v>0</v>
      </c>
      <c r="G87">
        <v>0</v>
      </c>
    </row>
    <row r="88" spans="5:7" x14ac:dyDescent="0.2">
      <c r="E88">
        <f t="shared" si="5"/>
        <v>3.2000000000000021E-2</v>
      </c>
      <c r="F88">
        <v>0</v>
      </c>
      <c r="G88">
        <v>0</v>
      </c>
    </row>
    <row r="89" spans="5:7" x14ac:dyDescent="0.2">
      <c r="E89">
        <f t="shared" si="5"/>
        <v>3.3000000000000022E-2</v>
      </c>
      <c r="F89">
        <v>0</v>
      </c>
      <c r="G89">
        <v>2</v>
      </c>
    </row>
    <row r="90" spans="5:7" x14ac:dyDescent="0.2">
      <c r="E90">
        <f t="shared" si="5"/>
        <v>3.4000000000000023E-2</v>
      </c>
      <c r="F90">
        <v>0</v>
      </c>
      <c r="G90">
        <v>0</v>
      </c>
    </row>
    <row r="91" spans="5:7" x14ac:dyDescent="0.2">
      <c r="E91">
        <f t="shared" si="5"/>
        <v>3.5000000000000024E-2</v>
      </c>
      <c r="F91">
        <v>0</v>
      </c>
      <c r="G91">
        <v>0</v>
      </c>
    </row>
    <row r="92" spans="5:7" x14ac:dyDescent="0.2">
      <c r="E92">
        <f t="shared" si="5"/>
        <v>3.6000000000000025E-2</v>
      </c>
      <c r="F92">
        <v>0</v>
      </c>
      <c r="G92">
        <v>0</v>
      </c>
    </row>
    <row r="93" spans="5:7" x14ac:dyDescent="0.2">
      <c r="E93">
        <f t="shared" si="5"/>
        <v>3.7000000000000026E-2</v>
      </c>
      <c r="F93">
        <v>0</v>
      </c>
      <c r="G93">
        <v>0</v>
      </c>
    </row>
    <row r="94" spans="5:7" x14ac:dyDescent="0.2">
      <c r="E94">
        <f t="shared" si="5"/>
        <v>3.8000000000000027E-2</v>
      </c>
      <c r="F94">
        <v>0</v>
      </c>
      <c r="G94">
        <v>0</v>
      </c>
    </row>
    <row r="95" spans="5:7" x14ac:dyDescent="0.2">
      <c r="E95">
        <f t="shared" si="5"/>
        <v>3.9000000000000028E-2</v>
      </c>
      <c r="F95">
        <v>0</v>
      </c>
      <c r="G95">
        <v>0</v>
      </c>
    </row>
    <row r="96" spans="5:7" x14ac:dyDescent="0.2">
      <c r="E96">
        <f t="shared" si="5"/>
        <v>4.0000000000000029E-2</v>
      </c>
      <c r="F96">
        <v>0</v>
      </c>
      <c r="G96">
        <v>0</v>
      </c>
    </row>
    <row r="97" spans="5:7" x14ac:dyDescent="0.2">
      <c r="E97">
        <f t="shared" si="5"/>
        <v>4.1000000000000029E-2</v>
      </c>
      <c r="F97">
        <v>0</v>
      </c>
      <c r="G97">
        <v>0</v>
      </c>
    </row>
    <row r="98" spans="5:7" x14ac:dyDescent="0.2">
      <c r="E98">
        <f t="shared" si="5"/>
        <v>4.200000000000003E-2</v>
      </c>
      <c r="F98">
        <v>0</v>
      </c>
      <c r="G98">
        <v>0</v>
      </c>
    </row>
    <row r="99" spans="5:7" x14ac:dyDescent="0.2">
      <c r="E99">
        <f t="shared" si="5"/>
        <v>4.3000000000000031E-2</v>
      </c>
      <c r="F99">
        <v>0</v>
      </c>
      <c r="G99">
        <v>0</v>
      </c>
    </row>
    <row r="100" spans="5:7" x14ac:dyDescent="0.2">
      <c r="E100">
        <f t="shared" si="5"/>
        <v>4.4000000000000032E-2</v>
      </c>
      <c r="F100">
        <v>0</v>
      </c>
      <c r="G100">
        <v>0</v>
      </c>
    </row>
    <row r="101" spans="5:7" x14ac:dyDescent="0.2">
      <c r="E101">
        <f t="shared" si="5"/>
        <v>4.5000000000000033E-2</v>
      </c>
      <c r="F101">
        <v>0</v>
      </c>
      <c r="G101">
        <v>1</v>
      </c>
    </row>
    <row r="102" spans="5:7" x14ac:dyDescent="0.2">
      <c r="E102">
        <f t="shared" si="5"/>
        <v>4.6000000000000034E-2</v>
      </c>
      <c r="F102">
        <v>0</v>
      </c>
      <c r="G102">
        <v>0</v>
      </c>
    </row>
    <row r="103" spans="5:7" x14ac:dyDescent="0.2">
      <c r="E103">
        <f t="shared" si="5"/>
        <v>4.7000000000000035E-2</v>
      </c>
      <c r="F103">
        <v>0</v>
      </c>
      <c r="G103">
        <v>0</v>
      </c>
    </row>
    <row r="104" spans="5:7" x14ac:dyDescent="0.2">
      <c r="E104">
        <f t="shared" si="5"/>
        <v>4.8000000000000036E-2</v>
      </c>
      <c r="F104">
        <v>0</v>
      </c>
      <c r="G104">
        <v>0</v>
      </c>
    </row>
    <row r="105" spans="5:7" x14ac:dyDescent="0.2">
      <c r="E105">
        <f t="shared" si="5"/>
        <v>4.9000000000000037E-2</v>
      </c>
      <c r="F105">
        <v>0</v>
      </c>
      <c r="G105">
        <v>0</v>
      </c>
    </row>
    <row r="106" spans="5:7" x14ac:dyDescent="0.2">
      <c r="E106">
        <f t="shared" si="5"/>
        <v>5.0000000000000037E-2</v>
      </c>
      <c r="F106">
        <v>0</v>
      </c>
      <c r="G106">
        <v>0</v>
      </c>
    </row>
    <row r="107" spans="5:7" x14ac:dyDescent="0.2">
      <c r="E107">
        <f t="shared" si="5"/>
        <v>5.1000000000000038E-2</v>
      </c>
      <c r="F107">
        <v>0</v>
      </c>
      <c r="G107">
        <v>0</v>
      </c>
    </row>
    <row r="108" spans="5:7" x14ac:dyDescent="0.2">
      <c r="F108">
        <v>0</v>
      </c>
      <c r="G108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0F6E-759D-974A-BB3F-4E86C79C01E2}">
  <dimension ref="C1:T129"/>
  <sheetViews>
    <sheetView topLeftCell="A18" workbookViewId="0">
      <selection activeCell="N63" sqref="N63"/>
    </sheetView>
  </sheetViews>
  <sheetFormatPr baseColWidth="10" defaultRowHeight="16" x14ac:dyDescent="0.2"/>
  <sheetData>
    <row r="1" spans="3:20" x14ac:dyDescent="0.2">
      <c r="I1" s="7" t="s">
        <v>26</v>
      </c>
    </row>
    <row r="2" spans="3:20" x14ac:dyDescent="0.2">
      <c r="E2" s="6" t="s">
        <v>25</v>
      </c>
      <c r="L2" s="6" t="s">
        <v>24</v>
      </c>
      <c r="S2" t="s">
        <v>0</v>
      </c>
      <c r="T2" t="s">
        <v>1</v>
      </c>
    </row>
    <row r="3" spans="3:20" x14ac:dyDescent="0.2">
      <c r="C3" t="s">
        <v>8</v>
      </c>
      <c r="D3" t="s">
        <v>4</v>
      </c>
      <c r="E3" t="s">
        <v>5</v>
      </c>
      <c r="F3">
        <v>1.755952835083E-3</v>
      </c>
      <c r="K3" t="s">
        <v>8</v>
      </c>
      <c r="L3" t="s">
        <v>4</v>
      </c>
      <c r="M3" t="s">
        <v>5</v>
      </c>
      <c r="N3">
        <v>1.2315034866332999E-2</v>
      </c>
      <c r="R3">
        <v>1</v>
      </c>
      <c r="S3">
        <f>F3*1000</f>
        <v>1.755952835083</v>
      </c>
      <c r="T3">
        <f>N3*1000</f>
        <v>12.315034866332999</v>
      </c>
    </row>
    <row r="4" spans="3:20" x14ac:dyDescent="0.2">
      <c r="C4" t="s">
        <v>8</v>
      </c>
      <c r="D4" t="s">
        <v>4</v>
      </c>
      <c r="E4" t="s">
        <v>5</v>
      </c>
      <c r="F4">
        <v>1.5528202056884701E-3</v>
      </c>
      <c r="K4" t="s">
        <v>8</v>
      </c>
      <c r="L4" t="s">
        <v>4</v>
      </c>
      <c r="M4" t="s">
        <v>5</v>
      </c>
      <c r="N4">
        <v>2.27551460266113E-2</v>
      </c>
      <c r="R4">
        <f>R3+1</f>
        <v>2</v>
      </c>
      <c r="S4">
        <f t="shared" ref="S4:S52" si="0">F4*1000</f>
        <v>1.5528202056884701</v>
      </c>
      <c r="T4">
        <f t="shared" ref="T4:T52" si="1">N4*1000</f>
        <v>22.7551460266113</v>
      </c>
    </row>
    <row r="5" spans="3:20" x14ac:dyDescent="0.2">
      <c r="C5" t="s">
        <v>8</v>
      </c>
      <c r="D5" t="s">
        <v>4</v>
      </c>
      <c r="E5" t="s">
        <v>5</v>
      </c>
      <c r="F5">
        <v>1.16205215454101E-3</v>
      </c>
      <c r="K5" t="s">
        <v>8</v>
      </c>
      <c r="L5" t="s">
        <v>4</v>
      </c>
      <c r="M5" t="s">
        <v>5</v>
      </c>
      <c r="N5">
        <v>1.145601272583E-2</v>
      </c>
      <c r="R5">
        <f t="shared" ref="R5:R52" si="2">R4+1</f>
        <v>3</v>
      </c>
      <c r="S5">
        <f t="shared" si="0"/>
        <v>1.1620521545410101</v>
      </c>
      <c r="T5">
        <f t="shared" si="1"/>
        <v>11.45601272583</v>
      </c>
    </row>
    <row r="6" spans="3:20" x14ac:dyDescent="0.2">
      <c r="C6" t="s">
        <v>8</v>
      </c>
      <c r="D6" t="s">
        <v>4</v>
      </c>
      <c r="E6" t="s">
        <v>5</v>
      </c>
      <c r="F6">
        <v>8.4400177001953103E-4</v>
      </c>
      <c r="K6" t="s">
        <v>8</v>
      </c>
      <c r="L6" t="s">
        <v>4</v>
      </c>
      <c r="M6" t="s">
        <v>5</v>
      </c>
      <c r="N6">
        <v>2.1903038024902299E-2</v>
      </c>
      <c r="R6">
        <f t="shared" si="2"/>
        <v>4</v>
      </c>
      <c r="S6">
        <f t="shared" si="0"/>
        <v>0.84400177001953103</v>
      </c>
      <c r="T6">
        <f t="shared" si="1"/>
        <v>21.903038024902298</v>
      </c>
    </row>
    <row r="7" spans="3:20" x14ac:dyDescent="0.2">
      <c r="C7" t="s">
        <v>8</v>
      </c>
      <c r="D7" t="s">
        <v>4</v>
      </c>
      <c r="E7" t="s">
        <v>5</v>
      </c>
      <c r="F7">
        <v>3.2250881195068299E-3</v>
      </c>
      <c r="K7" t="s">
        <v>8</v>
      </c>
      <c r="L7" t="s">
        <v>4</v>
      </c>
      <c r="M7" t="s">
        <v>5</v>
      </c>
      <c r="N7">
        <v>1.2286901473998999E-2</v>
      </c>
      <c r="R7">
        <f t="shared" si="2"/>
        <v>5</v>
      </c>
      <c r="S7">
        <f t="shared" si="0"/>
        <v>3.2250881195068297</v>
      </c>
      <c r="T7">
        <f t="shared" si="1"/>
        <v>12.286901473998999</v>
      </c>
    </row>
    <row r="8" spans="3:20" x14ac:dyDescent="0.2">
      <c r="C8" t="s">
        <v>8</v>
      </c>
      <c r="D8" t="s">
        <v>4</v>
      </c>
      <c r="E8" t="s">
        <v>5</v>
      </c>
      <c r="F8">
        <v>5.8889389038085905E-4</v>
      </c>
      <c r="K8" t="s">
        <v>8</v>
      </c>
      <c r="L8" t="s">
        <v>4</v>
      </c>
      <c r="M8" t="s">
        <v>5</v>
      </c>
      <c r="N8">
        <v>1.1132001876830999E-2</v>
      </c>
      <c r="R8">
        <f t="shared" si="2"/>
        <v>6</v>
      </c>
      <c r="S8">
        <f t="shared" si="0"/>
        <v>0.58889389038085904</v>
      </c>
      <c r="T8">
        <f t="shared" si="1"/>
        <v>11.132001876831</v>
      </c>
    </row>
    <row r="9" spans="3:20" x14ac:dyDescent="0.2">
      <c r="C9" t="s">
        <v>8</v>
      </c>
      <c r="D9" t="s">
        <v>4</v>
      </c>
      <c r="E9" t="s">
        <v>5</v>
      </c>
      <c r="F9">
        <v>1.48391723632812E-3</v>
      </c>
      <c r="K9" t="s">
        <v>8</v>
      </c>
      <c r="L9" t="s">
        <v>4</v>
      </c>
      <c r="M9" t="s">
        <v>5</v>
      </c>
      <c r="N9">
        <v>1.1273860931396399E-2</v>
      </c>
      <c r="R9">
        <f t="shared" si="2"/>
        <v>7</v>
      </c>
      <c r="S9">
        <f t="shared" si="0"/>
        <v>1.4839172363281201</v>
      </c>
      <c r="T9">
        <f t="shared" si="1"/>
        <v>11.273860931396399</v>
      </c>
    </row>
    <row r="10" spans="3:20" x14ac:dyDescent="0.2">
      <c r="C10" t="s">
        <v>8</v>
      </c>
      <c r="D10" t="s">
        <v>4</v>
      </c>
      <c r="E10" t="s">
        <v>5</v>
      </c>
      <c r="F10">
        <v>1.75094604492187E-3</v>
      </c>
      <c r="K10" t="s">
        <v>8</v>
      </c>
      <c r="L10" t="s">
        <v>4</v>
      </c>
      <c r="M10" t="s">
        <v>5</v>
      </c>
      <c r="N10">
        <v>1.1304855346679601E-2</v>
      </c>
      <c r="R10">
        <f t="shared" si="2"/>
        <v>8</v>
      </c>
      <c r="S10">
        <f t="shared" si="0"/>
        <v>1.7509460449218701</v>
      </c>
      <c r="T10">
        <f t="shared" si="1"/>
        <v>11.3048553466796</v>
      </c>
    </row>
    <row r="11" spans="3:20" x14ac:dyDescent="0.2">
      <c r="C11" t="s">
        <v>8</v>
      </c>
      <c r="D11" t="s">
        <v>4</v>
      </c>
      <c r="E11" t="s">
        <v>5</v>
      </c>
      <c r="F11">
        <v>1.8670558929443301E-3</v>
      </c>
      <c r="K11" t="s">
        <v>8</v>
      </c>
      <c r="L11" t="s">
        <v>4</v>
      </c>
      <c r="M11" t="s">
        <v>5</v>
      </c>
      <c r="N11">
        <v>3.2474040985107401E-2</v>
      </c>
      <c r="R11">
        <f t="shared" si="2"/>
        <v>9</v>
      </c>
      <c r="S11">
        <f t="shared" si="0"/>
        <v>1.8670558929443302</v>
      </c>
      <c r="T11">
        <f t="shared" si="1"/>
        <v>32.474040985107401</v>
      </c>
    </row>
    <row r="12" spans="3:20" x14ac:dyDescent="0.2">
      <c r="C12" t="s">
        <v>8</v>
      </c>
      <c r="D12" t="s">
        <v>4</v>
      </c>
      <c r="E12" t="s">
        <v>5</v>
      </c>
      <c r="F12">
        <v>6.8299770355224601E-3</v>
      </c>
      <c r="K12" t="s">
        <v>8</v>
      </c>
      <c r="L12" t="s">
        <v>4</v>
      </c>
      <c r="M12" t="s">
        <v>5</v>
      </c>
      <c r="N12">
        <v>2.2561073303222601E-2</v>
      </c>
      <c r="R12">
        <f t="shared" si="2"/>
        <v>10</v>
      </c>
      <c r="S12">
        <f t="shared" si="0"/>
        <v>6.82997703552246</v>
      </c>
      <c r="T12">
        <f t="shared" si="1"/>
        <v>22.561073303222599</v>
      </c>
    </row>
    <row r="13" spans="3:20" x14ac:dyDescent="0.2">
      <c r="C13" t="s">
        <v>8</v>
      </c>
      <c r="D13" t="s">
        <v>4</v>
      </c>
      <c r="E13" t="s">
        <v>5</v>
      </c>
      <c r="F13">
        <v>1.08599662780761E-3</v>
      </c>
      <c r="K13" t="s">
        <v>8</v>
      </c>
      <c r="L13" t="s">
        <v>4</v>
      </c>
      <c r="M13" t="s">
        <v>5</v>
      </c>
      <c r="N13">
        <v>3.2097101211547803E-2</v>
      </c>
      <c r="R13">
        <f t="shared" si="2"/>
        <v>11</v>
      </c>
      <c r="S13">
        <f t="shared" si="0"/>
        <v>1.0859966278076101</v>
      </c>
      <c r="T13">
        <f t="shared" si="1"/>
        <v>32.097101211547802</v>
      </c>
    </row>
    <row r="14" spans="3:20" x14ac:dyDescent="0.2">
      <c r="C14" t="s">
        <v>8</v>
      </c>
      <c r="D14" t="s">
        <v>4</v>
      </c>
      <c r="E14" t="s">
        <v>5</v>
      </c>
      <c r="F14">
        <v>7.4291229248046799E-4</v>
      </c>
      <c r="K14" t="s">
        <v>8</v>
      </c>
      <c r="L14" t="s">
        <v>4</v>
      </c>
      <c r="M14" t="s">
        <v>5</v>
      </c>
      <c r="N14">
        <v>3.1892061233520501E-2</v>
      </c>
      <c r="R14">
        <f t="shared" si="2"/>
        <v>12</v>
      </c>
      <c r="S14">
        <f t="shared" si="0"/>
        <v>0.74291229248046797</v>
      </c>
      <c r="T14">
        <f t="shared" si="1"/>
        <v>31.892061233520501</v>
      </c>
    </row>
    <row r="15" spans="3:20" x14ac:dyDescent="0.2">
      <c r="C15" t="s">
        <v>8</v>
      </c>
      <c r="D15" t="s">
        <v>4</v>
      </c>
      <c r="E15" t="s">
        <v>5</v>
      </c>
      <c r="F15">
        <v>7.6198577880859299E-4</v>
      </c>
      <c r="K15" t="s">
        <v>8</v>
      </c>
      <c r="L15" t="s">
        <v>4</v>
      </c>
      <c r="M15" t="s">
        <v>5</v>
      </c>
      <c r="N15">
        <v>2.2299051284790001E-2</v>
      </c>
      <c r="R15">
        <f t="shared" si="2"/>
        <v>13</v>
      </c>
      <c r="S15">
        <f t="shared" si="0"/>
        <v>0.76198577880859297</v>
      </c>
      <c r="T15">
        <f t="shared" si="1"/>
        <v>22.29905128479</v>
      </c>
    </row>
    <row r="16" spans="3:20" x14ac:dyDescent="0.2">
      <c r="C16" t="s">
        <v>8</v>
      </c>
      <c r="D16" t="s">
        <v>4</v>
      </c>
      <c r="E16" t="s">
        <v>5</v>
      </c>
      <c r="F16">
        <v>7.1406364440917904E-4</v>
      </c>
      <c r="K16" t="s">
        <v>8</v>
      </c>
      <c r="L16" t="s">
        <v>4</v>
      </c>
      <c r="M16" t="s">
        <v>5</v>
      </c>
      <c r="N16">
        <v>1.13670825958251E-2</v>
      </c>
      <c r="R16">
        <f t="shared" si="2"/>
        <v>14</v>
      </c>
      <c r="S16">
        <f t="shared" si="0"/>
        <v>0.71406364440917902</v>
      </c>
      <c r="T16">
        <f t="shared" si="1"/>
        <v>11.367082595825099</v>
      </c>
    </row>
    <row r="17" spans="3:20" x14ac:dyDescent="0.2">
      <c r="C17" t="s">
        <v>8</v>
      </c>
      <c r="D17" t="s">
        <v>4</v>
      </c>
      <c r="E17" t="s">
        <v>5</v>
      </c>
      <c r="F17">
        <v>3.08990478515625E-3</v>
      </c>
      <c r="K17" t="s">
        <v>8</v>
      </c>
      <c r="L17" t="s">
        <v>4</v>
      </c>
      <c r="M17" t="s">
        <v>5</v>
      </c>
      <c r="N17">
        <v>3.1635999679565402E-2</v>
      </c>
      <c r="R17">
        <f t="shared" si="2"/>
        <v>15</v>
      </c>
      <c r="S17">
        <f t="shared" si="0"/>
        <v>3.08990478515625</v>
      </c>
      <c r="T17">
        <f t="shared" si="1"/>
        <v>31.635999679565401</v>
      </c>
    </row>
    <row r="18" spans="3:20" x14ac:dyDescent="0.2">
      <c r="C18" t="s">
        <v>8</v>
      </c>
      <c r="D18" t="s">
        <v>4</v>
      </c>
      <c r="E18" t="s">
        <v>5</v>
      </c>
      <c r="F18">
        <v>2.9129981994628902E-3</v>
      </c>
      <c r="K18" t="s">
        <v>8</v>
      </c>
      <c r="L18" t="s">
        <v>4</v>
      </c>
      <c r="M18" t="s">
        <v>5</v>
      </c>
      <c r="N18">
        <v>2.15117931365966E-2</v>
      </c>
      <c r="R18">
        <f t="shared" si="2"/>
        <v>16</v>
      </c>
      <c r="S18">
        <f t="shared" si="0"/>
        <v>2.9129981994628902</v>
      </c>
      <c r="T18">
        <f t="shared" si="1"/>
        <v>21.511793136596602</v>
      </c>
    </row>
    <row r="19" spans="3:20" x14ac:dyDescent="0.2">
      <c r="C19" t="s">
        <v>8</v>
      </c>
      <c r="D19" t="s">
        <v>4</v>
      </c>
      <c r="E19" t="s">
        <v>5</v>
      </c>
      <c r="F19">
        <v>1.5530586242675701E-3</v>
      </c>
      <c r="K19" t="s">
        <v>8</v>
      </c>
      <c r="L19" t="s">
        <v>4</v>
      </c>
      <c r="M19" t="s">
        <v>5</v>
      </c>
      <c r="N19">
        <v>2.1775007247924801E-2</v>
      </c>
      <c r="R19">
        <f t="shared" si="2"/>
        <v>17</v>
      </c>
      <c r="S19">
        <f t="shared" si="0"/>
        <v>1.5530586242675701</v>
      </c>
      <c r="T19">
        <f t="shared" si="1"/>
        <v>21.775007247924801</v>
      </c>
    </row>
    <row r="20" spans="3:20" x14ac:dyDescent="0.2">
      <c r="C20" t="s">
        <v>8</v>
      </c>
      <c r="D20" t="s">
        <v>4</v>
      </c>
      <c r="E20" t="s">
        <v>5</v>
      </c>
      <c r="F20">
        <v>3.2398700714111302E-3</v>
      </c>
      <c r="K20" t="s">
        <v>8</v>
      </c>
      <c r="L20" t="s">
        <v>4</v>
      </c>
      <c r="M20" t="s">
        <v>5</v>
      </c>
      <c r="N20">
        <v>3.2865047454833901E-2</v>
      </c>
      <c r="R20">
        <f t="shared" si="2"/>
        <v>18</v>
      </c>
      <c r="S20">
        <f t="shared" si="0"/>
        <v>3.2398700714111301</v>
      </c>
      <c r="T20">
        <f t="shared" si="1"/>
        <v>32.865047454833899</v>
      </c>
    </row>
    <row r="21" spans="3:20" x14ac:dyDescent="0.2">
      <c r="C21" t="s">
        <v>8</v>
      </c>
      <c r="D21" t="s">
        <v>4</v>
      </c>
      <c r="E21" t="s">
        <v>5</v>
      </c>
      <c r="F21">
        <v>1.6801357269287101E-3</v>
      </c>
      <c r="K21" t="s">
        <v>8</v>
      </c>
      <c r="L21" t="s">
        <v>4</v>
      </c>
      <c r="M21" t="s">
        <v>5</v>
      </c>
      <c r="N21">
        <v>3.1510114669799798E-2</v>
      </c>
      <c r="R21">
        <f t="shared" si="2"/>
        <v>19</v>
      </c>
      <c r="S21">
        <f t="shared" si="0"/>
        <v>1.68013572692871</v>
      </c>
      <c r="T21">
        <f t="shared" si="1"/>
        <v>31.510114669799798</v>
      </c>
    </row>
    <row r="22" spans="3:20" x14ac:dyDescent="0.2">
      <c r="C22" t="s">
        <v>8</v>
      </c>
      <c r="D22" t="s">
        <v>4</v>
      </c>
      <c r="E22" t="s">
        <v>5</v>
      </c>
      <c r="F22">
        <v>2.3221969604492101E-3</v>
      </c>
      <c r="K22" t="s">
        <v>8</v>
      </c>
      <c r="L22" t="s">
        <v>4</v>
      </c>
      <c r="M22" t="s">
        <v>5</v>
      </c>
      <c r="N22">
        <v>2.1723985671997001E-2</v>
      </c>
      <c r="R22">
        <f t="shared" si="2"/>
        <v>20</v>
      </c>
      <c r="S22">
        <f t="shared" si="0"/>
        <v>2.3221969604492099</v>
      </c>
      <c r="T22">
        <f t="shared" si="1"/>
        <v>21.723985671996999</v>
      </c>
    </row>
    <row r="23" spans="3:20" x14ac:dyDescent="0.2">
      <c r="C23" t="s">
        <v>8</v>
      </c>
      <c r="D23" t="s">
        <v>4</v>
      </c>
      <c r="E23" t="s">
        <v>5</v>
      </c>
      <c r="F23">
        <v>1.7790794372558501E-3</v>
      </c>
      <c r="K23" t="s">
        <v>8</v>
      </c>
      <c r="L23" t="s">
        <v>4</v>
      </c>
      <c r="M23" t="s">
        <v>5</v>
      </c>
      <c r="N23">
        <v>3.2753944396972601E-2</v>
      </c>
      <c r="R23">
        <f t="shared" si="2"/>
        <v>21</v>
      </c>
      <c r="S23">
        <f t="shared" si="0"/>
        <v>1.77907943725585</v>
      </c>
      <c r="T23">
        <f t="shared" si="1"/>
        <v>32.753944396972599</v>
      </c>
    </row>
    <row r="24" spans="3:20" x14ac:dyDescent="0.2">
      <c r="C24" t="s">
        <v>8</v>
      </c>
      <c r="D24" t="s">
        <v>4</v>
      </c>
      <c r="E24" t="s">
        <v>5</v>
      </c>
      <c r="F24">
        <v>1.3749599456787101E-3</v>
      </c>
      <c r="K24" t="s">
        <v>8</v>
      </c>
      <c r="L24" t="s">
        <v>4</v>
      </c>
      <c r="M24" t="s">
        <v>5</v>
      </c>
      <c r="N24">
        <v>2.1430015563964799E-2</v>
      </c>
      <c r="R24">
        <f t="shared" si="2"/>
        <v>22</v>
      </c>
      <c r="S24">
        <f t="shared" si="0"/>
        <v>1.37495994567871</v>
      </c>
      <c r="T24">
        <f t="shared" si="1"/>
        <v>21.430015563964798</v>
      </c>
    </row>
    <row r="25" spans="3:20" x14ac:dyDescent="0.2">
      <c r="C25" t="s">
        <v>8</v>
      </c>
      <c r="D25" t="s">
        <v>4</v>
      </c>
      <c r="E25" t="s">
        <v>5</v>
      </c>
      <c r="F25">
        <v>7.2002410888671799E-4</v>
      </c>
      <c r="K25" t="s">
        <v>8</v>
      </c>
      <c r="L25" t="s">
        <v>4</v>
      </c>
      <c r="M25" t="s">
        <v>5</v>
      </c>
      <c r="N25">
        <v>2.1494150161743102E-2</v>
      </c>
      <c r="R25">
        <f t="shared" si="2"/>
        <v>23</v>
      </c>
      <c r="S25">
        <f t="shared" si="0"/>
        <v>0.72002410888671797</v>
      </c>
      <c r="T25">
        <f t="shared" si="1"/>
        <v>21.4941501617431</v>
      </c>
    </row>
    <row r="26" spans="3:20" x14ac:dyDescent="0.2">
      <c r="C26" t="s">
        <v>8</v>
      </c>
      <c r="D26" t="s">
        <v>4</v>
      </c>
      <c r="E26" t="s">
        <v>5</v>
      </c>
      <c r="F26">
        <v>4.2860507965087804E-3</v>
      </c>
      <c r="K26" t="s">
        <v>8</v>
      </c>
      <c r="L26" t="s">
        <v>4</v>
      </c>
      <c r="M26" t="s">
        <v>5</v>
      </c>
      <c r="N26">
        <v>1.1549949645996E-2</v>
      </c>
      <c r="R26">
        <f t="shared" si="2"/>
        <v>24</v>
      </c>
      <c r="S26">
        <f t="shared" si="0"/>
        <v>4.2860507965087802</v>
      </c>
      <c r="T26">
        <f t="shared" si="1"/>
        <v>11.549949645996</v>
      </c>
    </row>
    <row r="27" spans="3:20" x14ac:dyDescent="0.2">
      <c r="C27" t="s">
        <v>8</v>
      </c>
      <c r="D27" t="s">
        <v>4</v>
      </c>
      <c r="E27" t="s">
        <v>5</v>
      </c>
      <c r="F27">
        <v>4.92620468139648E-3</v>
      </c>
      <c r="K27" t="s">
        <v>8</v>
      </c>
      <c r="L27" t="s">
        <v>4</v>
      </c>
      <c r="M27" t="s">
        <v>5</v>
      </c>
      <c r="N27">
        <v>3.1666755676269497E-2</v>
      </c>
      <c r="R27">
        <f t="shared" si="2"/>
        <v>25</v>
      </c>
      <c r="S27">
        <f t="shared" si="0"/>
        <v>4.9262046813964799</v>
      </c>
      <c r="T27">
        <f t="shared" si="1"/>
        <v>31.666755676269496</v>
      </c>
    </row>
    <row r="28" spans="3:20" x14ac:dyDescent="0.2">
      <c r="C28" t="s">
        <v>8</v>
      </c>
      <c r="D28" t="s">
        <v>4</v>
      </c>
      <c r="E28" t="s">
        <v>5</v>
      </c>
      <c r="F28">
        <v>2.6540756225585898E-3</v>
      </c>
      <c r="K28" t="s">
        <v>8</v>
      </c>
      <c r="L28" t="s">
        <v>4</v>
      </c>
      <c r="M28" t="s">
        <v>5</v>
      </c>
      <c r="N28">
        <v>1.1057853698730399E-2</v>
      </c>
      <c r="R28">
        <f t="shared" si="2"/>
        <v>26</v>
      </c>
      <c r="S28">
        <f t="shared" si="0"/>
        <v>2.6540756225585898</v>
      </c>
      <c r="T28">
        <f t="shared" si="1"/>
        <v>11.057853698730399</v>
      </c>
    </row>
    <row r="29" spans="3:20" x14ac:dyDescent="0.2">
      <c r="C29" t="s">
        <v>8</v>
      </c>
      <c r="D29" t="s">
        <v>4</v>
      </c>
      <c r="E29" t="s">
        <v>5</v>
      </c>
      <c r="F29">
        <v>3.0920505523681602E-3</v>
      </c>
      <c r="K29" t="s">
        <v>8</v>
      </c>
      <c r="L29" t="s">
        <v>4</v>
      </c>
      <c r="M29" t="s">
        <v>5</v>
      </c>
      <c r="N29">
        <v>1.11198425292968E-2</v>
      </c>
      <c r="R29">
        <f t="shared" si="2"/>
        <v>27</v>
      </c>
      <c r="S29">
        <f t="shared" si="0"/>
        <v>3.0920505523681601</v>
      </c>
      <c r="T29">
        <f t="shared" si="1"/>
        <v>11.1198425292968</v>
      </c>
    </row>
    <row r="30" spans="3:20" x14ac:dyDescent="0.2">
      <c r="C30" t="s">
        <v>8</v>
      </c>
      <c r="D30" t="s">
        <v>4</v>
      </c>
      <c r="E30" t="s">
        <v>5</v>
      </c>
      <c r="F30">
        <v>2.2320747375488199E-3</v>
      </c>
      <c r="K30" t="s">
        <v>8</v>
      </c>
      <c r="L30" t="s">
        <v>4</v>
      </c>
      <c r="M30" t="s">
        <v>5</v>
      </c>
      <c r="N30">
        <v>1.1393785476684499E-2</v>
      </c>
      <c r="R30">
        <f t="shared" si="2"/>
        <v>28</v>
      </c>
      <c r="S30">
        <f t="shared" si="0"/>
        <v>2.2320747375488197</v>
      </c>
      <c r="T30">
        <f t="shared" si="1"/>
        <v>11.393785476684499</v>
      </c>
    </row>
    <row r="31" spans="3:20" x14ac:dyDescent="0.2">
      <c r="C31" t="s">
        <v>8</v>
      </c>
      <c r="D31" t="s">
        <v>4</v>
      </c>
      <c r="E31" t="s">
        <v>5</v>
      </c>
      <c r="F31">
        <v>3.1929016113281198E-3</v>
      </c>
      <c r="K31" t="s">
        <v>8</v>
      </c>
      <c r="L31" t="s">
        <v>4</v>
      </c>
      <c r="M31" t="s">
        <v>5</v>
      </c>
      <c r="N31">
        <v>1.0991096496582E-2</v>
      </c>
      <c r="R31">
        <f t="shared" si="2"/>
        <v>29</v>
      </c>
      <c r="S31">
        <f t="shared" si="0"/>
        <v>3.1929016113281197</v>
      </c>
      <c r="T31">
        <f t="shared" si="1"/>
        <v>10.991096496581999</v>
      </c>
    </row>
    <row r="32" spans="3:20" x14ac:dyDescent="0.2">
      <c r="C32" t="s">
        <v>8</v>
      </c>
      <c r="D32" t="s">
        <v>4</v>
      </c>
      <c r="E32" t="s">
        <v>5</v>
      </c>
      <c r="F32">
        <v>4.44793701171875E-3</v>
      </c>
      <c r="K32" t="s">
        <v>8</v>
      </c>
      <c r="L32" t="s">
        <v>4</v>
      </c>
      <c r="M32" t="s">
        <v>5</v>
      </c>
      <c r="N32">
        <v>2.1701812744140601E-2</v>
      </c>
      <c r="R32">
        <f t="shared" si="2"/>
        <v>30</v>
      </c>
      <c r="S32">
        <f t="shared" si="0"/>
        <v>4.44793701171875</v>
      </c>
      <c r="T32">
        <f t="shared" si="1"/>
        <v>21.7018127441406</v>
      </c>
    </row>
    <row r="33" spans="3:20" x14ac:dyDescent="0.2">
      <c r="C33" t="s">
        <v>8</v>
      </c>
      <c r="D33" t="s">
        <v>4</v>
      </c>
      <c r="E33" t="s">
        <v>5</v>
      </c>
      <c r="F33">
        <v>1.3968944549560499E-3</v>
      </c>
      <c r="K33" t="s">
        <v>8</v>
      </c>
      <c r="L33" t="s">
        <v>4</v>
      </c>
      <c r="M33" t="s">
        <v>5</v>
      </c>
      <c r="N33">
        <v>3.3134937286376898E-2</v>
      </c>
      <c r="R33">
        <f t="shared" si="2"/>
        <v>31</v>
      </c>
      <c r="S33">
        <f t="shared" si="0"/>
        <v>1.39689445495605</v>
      </c>
      <c r="T33">
        <f t="shared" si="1"/>
        <v>33.134937286376896</v>
      </c>
    </row>
    <row r="34" spans="3:20" x14ac:dyDescent="0.2">
      <c r="C34" t="s">
        <v>8</v>
      </c>
      <c r="D34" t="s">
        <v>4</v>
      </c>
      <c r="E34" t="s">
        <v>5</v>
      </c>
      <c r="F34">
        <v>3.7159919738769501E-3</v>
      </c>
      <c r="K34" t="s">
        <v>8</v>
      </c>
      <c r="L34" t="s">
        <v>4</v>
      </c>
      <c r="M34" t="s">
        <v>5</v>
      </c>
      <c r="N34">
        <v>2.1402120590209898E-2</v>
      </c>
      <c r="R34">
        <f t="shared" si="2"/>
        <v>32</v>
      </c>
      <c r="S34">
        <f t="shared" si="0"/>
        <v>3.71599197387695</v>
      </c>
      <c r="T34">
        <f t="shared" si="1"/>
        <v>21.402120590209897</v>
      </c>
    </row>
    <row r="35" spans="3:20" x14ac:dyDescent="0.2">
      <c r="C35" t="s">
        <v>8</v>
      </c>
      <c r="D35" t="s">
        <v>4</v>
      </c>
      <c r="E35" t="s">
        <v>5</v>
      </c>
      <c r="F35">
        <v>2.5131702423095699E-3</v>
      </c>
      <c r="K35" t="s">
        <v>8</v>
      </c>
      <c r="L35" t="s">
        <v>4</v>
      </c>
      <c r="M35" t="s">
        <v>5</v>
      </c>
      <c r="N35">
        <v>3.1389951705932603E-2</v>
      </c>
      <c r="R35">
        <f t="shared" si="2"/>
        <v>33</v>
      </c>
      <c r="S35">
        <f t="shared" si="0"/>
        <v>2.5131702423095699</v>
      </c>
      <c r="T35">
        <f t="shared" si="1"/>
        <v>31.389951705932603</v>
      </c>
    </row>
    <row r="36" spans="3:20" x14ac:dyDescent="0.2">
      <c r="C36" t="s">
        <v>8</v>
      </c>
      <c r="D36" t="s">
        <v>4</v>
      </c>
      <c r="E36" t="s">
        <v>5</v>
      </c>
      <c r="F36">
        <v>2.9969215393066402E-3</v>
      </c>
      <c r="K36" t="s">
        <v>8</v>
      </c>
      <c r="L36" t="s">
        <v>4</v>
      </c>
      <c r="M36" t="s">
        <v>5</v>
      </c>
      <c r="N36">
        <v>1.12099647521972E-2</v>
      </c>
      <c r="R36">
        <f t="shared" si="2"/>
        <v>34</v>
      </c>
      <c r="S36">
        <f t="shared" si="0"/>
        <v>2.9969215393066402</v>
      </c>
      <c r="T36">
        <f t="shared" si="1"/>
        <v>11.2099647521972</v>
      </c>
    </row>
    <row r="37" spans="3:20" x14ac:dyDescent="0.2">
      <c r="C37" t="s">
        <v>8</v>
      </c>
      <c r="D37" t="s">
        <v>4</v>
      </c>
      <c r="E37" t="s">
        <v>5</v>
      </c>
      <c r="F37">
        <v>1.92904472351074E-3</v>
      </c>
      <c r="K37" t="s">
        <v>8</v>
      </c>
      <c r="L37" t="s">
        <v>4</v>
      </c>
      <c r="M37" t="s">
        <v>5</v>
      </c>
      <c r="N37">
        <v>2.1688938140869099E-2</v>
      </c>
      <c r="R37">
        <f t="shared" si="2"/>
        <v>35</v>
      </c>
      <c r="S37">
        <f t="shared" si="0"/>
        <v>1.92904472351074</v>
      </c>
      <c r="T37">
        <f t="shared" si="1"/>
        <v>21.688938140869098</v>
      </c>
    </row>
    <row r="38" spans="3:20" x14ac:dyDescent="0.2">
      <c r="C38" t="s">
        <v>8</v>
      </c>
      <c r="D38" t="s">
        <v>4</v>
      </c>
      <c r="E38" t="s">
        <v>5</v>
      </c>
      <c r="F38">
        <v>1.68585777282714E-3</v>
      </c>
      <c r="K38" t="s">
        <v>8</v>
      </c>
      <c r="L38" t="s">
        <v>4</v>
      </c>
      <c r="M38" t="s">
        <v>5</v>
      </c>
      <c r="N38">
        <v>2.2355318069458001E-2</v>
      </c>
      <c r="R38">
        <f t="shared" si="2"/>
        <v>36</v>
      </c>
      <c r="S38">
        <f t="shared" si="0"/>
        <v>1.68585777282714</v>
      </c>
      <c r="T38">
        <f t="shared" si="1"/>
        <v>22.355318069458001</v>
      </c>
    </row>
    <row r="39" spans="3:20" x14ac:dyDescent="0.2">
      <c r="C39" t="s">
        <v>8</v>
      </c>
      <c r="D39" t="s">
        <v>4</v>
      </c>
      <c r="E39" t="s">
        <v>5</v>
      </c>
      <c r="F39">
        <v>3.9680004119873004E-3</v>
      </c>
      <c r="K39" t="s">
        <v>8</v>
      </c>
      <c r="L39" t="s">
        <v>4</v>
      </c>
      <c r="M39" t="s">
        <v>5</v>
      </c>
      <c r="N39">
        <v>3.1579256057739202E-2</v>
      </c>
      <c r="R39">
        <f t="shared" si="2"/>
        <v>37</v>
      </c>
      <c r="S39">
        <f t="shared" si="0"/>
        <v>3.9680004119873002</v>
      </c>
      <c r="T39">
        <f t="shared" si="1"/>
        <v>31.579256057739201</v>
      </c>
    </row>
    <row r="40" spans="3:20" x14ac:dyDescent="0.2">
      <c r="C40" t="s">
        <v>8</v>
      </c>
      <c r="D40" t="s">
        <v>4</v>
      </c>
      <c r="E40" t="s">
        <v>5</v>
      </c>
      <c r="F40">
        <v>7.5631141662597604E-3</v>
      </c>
      <c r="K40" t="s">
        <v>8</v>
      </c>
      <c r="L40" t="s">
        <v>4</v>
      </c>
      <c r="M40" t="s">
        <v>5</v>
      </c>
      <c r="N40">
        <v>1.1451244354248E-2</v>
      </c>
      <c r="R40">
        <f t="shared" si="2"/>
        <v>38</v>
      </c>
      <c r="S40">
        <f t="shared" si="0"/>
        <v>7.5631141662597603</v>
      </c>
      <c r="T40">
        <f t="shared" si="1"/>
        <v>11.451244354248001</v>
      </c>
    </row>
    <row r="41" spans="3:20" x14ac:dyDescent="0.2">
      <c r="C41" t="s">
        <v>8</v>
      </c>
      <c r="D41" t="s">
        <v>4</v>
      </c>
      <c r="E41" t="s">
        <v>5</v>
      </c>
      <c r="F41">
        <v>1.8279552459716699E-3</v>
      </c>
      <c r="K41" t="s">
        <v>8</v>
      </c>
      <c r="L41" t="s">
        <v>4</v>
      </c>
      <c r="M41" t="s">
        <v>5</v>
      </c>
      <c r="N41">
        <v>3.2827138900756801E-2</v>
      </c>
      <c r="R41">
        <f t="shared" si="2"/>
        <v>39</v>
      </c>
      <c r="S41">
        <f t="shared" si="0"/>
        <v>1.8279552459716699</v>
      </c>
      <c r="T41">
        <f t="shared" si="1"/>
        <v>32.8271389007568</v>
      </c>
    </row>
    <row r="42" spans="3:20" x14ac:dyDescent="0.2">
      <c r="C42" t="s">
        <v>8</v>
      </c>
      <c r="D42" t="s">
        <v>4</v>
      </c>
      <c r="E42" t="s">
        <v>5</v>
      </c>
      <c r="F42">
        <v>2.1049976348876901E-3</v>
      </c>
      <c r="K42" t="s">
        <v>8</v>
      </c>
      <c r="L42" t="s">
        <v>4</v>
      </c>
      <c r="M42" t="s">
        <v>5</v>
      </c>
      <c r="N42">
        <v>3.1668901443481397E-2</v>
      </c>
      <c r="R42">
        <f t="shared" si="2"/>
        <v>40</v>
      </c>
      <c r="S42">
        <f t="shared" si="0"/>
        <v>2.10499763488769</v>
      </c>
      <c r="T42">
        <f t="shared" si="1"/>
        <v>31.668901443481396</v>
      </c>
    </row>
    <row r="43" spans="3:20" x14ac:dyDescent="0.2">
      <c r="C43" t="s">
        <v>8</v>
      </c>
      <c r="D43" t="s">
        <v>4</v>
      </c>
      <c r="E43" t="s">
        <v>5</v>
      </c>
      <c r="F43">
        <v>4.1799545288085903E-3</v>
      </c>
      <c r="K43" t="s">
        <v>8</v>
      </c>
      <c r="L43" t="s">
        <v>4</v>
      </c>
      <c r="M43" t="s">
        <v>5</v>
      </c>
      <c r="N43">
        <v>1.1478185653686499E-2</v>
      </c>
      <c r="R43">
        <f t="shared" si="2"/>
        <v>41</v>
      </c>
      <c r="S43">
        <f t="shared" si="0"/>
        <v>4.1799545288085902</v>
      </c>
      <c r="T43">
        <f t="shared" si="1"/>
        <v>11.478185653686499</v>
      </c>
    </row>
    <row r="44" spans="3:20" x14ac:dyDescent="0.2">
      <c r="C44" t="s">
        <v>8</v>
      </c>
      <c r="D44" t="s">
        <v>4</v>
      </c>
      <c r="E44" t="s">
        <v>5</v>
      </c>
      <c r="F44">
        <v>3.587007522583E-3</v>
      </c>
      <c r="K44" t="s">
        <v>8</v>
      </c>
      <c r="L44" t="s">
        <v>4</v>
      </c>
      <c r="M44" t="s">
        <v>5</v>
      </c>
      <c r="N44">
        <v>3.22239398956298E-2</v>
      </c>
      <c r="R44">
        <f t="shared" si="2"/>
        <v>42</v>
      </c>
      <c r="S44">
        <f t="shared" si="0"/>
        <v>3.5870075225829998</v>
      </c>
      <c r="T44">
        <f t="shared" si="1"/>
        <v>32.223939895629798</v>
      </c>
    </row>
    <row r="45" spans="3:20" x14ac:dyDescent="0.2">
      <c r="C45" t="s">
        <v>8</v>
      </c>
      <c r="D45" t="s">
        <v>4</v>
      </c>
      <c r="E45" t="s">
        <v>5</v>
      </c>
      <c r="F45">
        <v>4.1270256042480399E-3</v>
      </c>
      <c r="K45" t="s">
        <v>8</v>
      </c>
      <c r="L45" t="s">
        <v>4</v>
      </c>
      <c r="M45" t="s">
        <v>5</v>
      </c>
      <c r="N45">
        <v>2.1974086761474599E-2</v>
      </c>
      <c r="R45">
        <f t="shared" si="2"/>
        <v>43</v>
      </c>
      <c r="S45">
        <f t="shared" si="0"/>
        <v>4.1270256042480398</v>
      </c>
      <c r="T45">
        <f t="shared" si="1"/>
        <v>21.974086761474599</v>
      </c>
    </row>
    <row r="46" spans="3:20" x14ac:dyDescent="0.2">
      <c r="C46" t="s">
        <v>8</v>
      </c>
      <c r="D46" t="s">
        <v>4</v>
      </c>
      <c r="E46" t="s">
        <v>5</v>
      </c>
      <c r="F46">
        <v>2.6519298553466701E-3</v>
      </c>
      <c r="K46" t="s">
        <v>8</v>
      </c>
      <c r="L46" t="s">
        <v>4</v>
      </c>
      <c r="M46" t="s">
        <v>5</v>
      </c>
      <c r="N46">
        <v>1.11989974975585E-2</v>
      </c>
      <c r="R46">
        <f t="shared" si="2"/>
        <v>44</v>
      </c>
      <c r="S46">
        <f t="shared" si="0"/>
        <v>2.6519298553466704</v>
      </c>
      <c r="T46">
        <f t="shared" si="1"/>
        <v>11.1989974975585</v>
      </c>
    </row>
    <row r="47" spans="3:20" x14ac:dyDescent="0.2">
      <c r="C47" t="s">
        <v>8</v>
      </c>
      <c r="D47" t="s">
        <v>4</v>
      </c>
      <c r="E47" t="s">
        <v>5</v>
      </c>
      <c r="F47">
        <v>4.4481754302978498E-3</v>
      </c>
      <c r="K47" t="s">
        <v>8</v>
      </c>
      <c r="L47" t="s">
        <v>4</v>
      </c>
      <c r="M47" t="s">
        <v>5</v>
      </c>
      <c r="N47">
        <v>2.1547079086303701E-2</v>
      </c>
      <c r="R47">
        <f t="shared" si="2"/>
        <v>45</v>
      </c>
      <c r="S47">
        <f t="shared" si="0"/>
        <v>4.4481754302978498</v>
      </c>
      <c r="T47">
        <f t="shared" si="1"/>
        <v>21.5470790863037</v>
      </c>
    </row>
    <row r="48" spans="3:20" x14ac:dyDescent="0.2">
      <c r="C48" t="s">
        <v>8</v>
      </c>
      <c r="D48" t="s">
        <v>4</v>
      </c>
      <c r="E48" t="s">
        <v>5</v>
      </c>
      <c r="F48">
        <v>1.8761157989501901E-3</v>
      </c>
      <c r="K48" t="s">
        <v>8</v>
      </c>
      <c r="L48" t="s">
        <v>4</v>
      </c>
      <c r="M48" t="s">
        <v>5</v>
      </c>
      <c r="N48">
        <v>1.1435031890869101E-2</v>
      </c>
      <c r="R48">
        <f t="shared" si="2"/>
        <v>46</v>
      </c>
      <c r="S48">
        <f t="shared" si="0"/>
        <v>1.8761157989501902</v>
      </c>
      <c r="T48">
        <f t="shared" si="1"/>
        <v>11.435031890869102</v>
      </c>
    </row>
    <row r="49" spans="3:20" x14ac:dyDescent="0.2">
      <c r="C49" t="s">
        <v>8</v>
      </c>
      <c r="D49" t="s">
        <v>4</v>
      </c>
      <c r="E49" t="s">
        <v>5</v>
      </c>
      <c r="F49">
        <v>1.8708705902099601E-3</v>
      </c>
      <c r="K49" t="s">
        <v>8</v>
      </c>
      <c r="L49" t="s">
        <v>4</v>
      </c>
      <c r="M49" t="s">
        <v>5</v>
      </c>
      <c r="N49">
        <v>2.23309993743896E-2</v>
      </c>
      <c r="R49">
        <f t="shared" si="2"/>
        <v>47</v>
      </c>
      <c r="S49">
        <f t="shared" si="0"/>
        <v>1.87087059020996</v>
      </c>
      <c r="T49">
        <f t="shared" si="1"/>
        <v>22.330999374389599</v>
      </c>
    </row>
    <row r="50" spans="3:20" x14ac:dyDescent="0.2">
      <c r="C50" t="s">
        <v>8</v>
      </c>
      <c r="D50" t="s">
        <v>4</v>
      </c>
      <c r="E50" t="s">
        <v>5</v>
      </c>
      <c r="F50">
        <v>3.15690040588378E-3</v>
      </c>
      <c r="K50" t="s">
        <v>8</v>
      </c>
      <c r="L50" t="s">
        <v>4</v>
      </c>
      <c r="M50" t="s">
        <v>5</v>
      </c>
      <c r="N50">
        <v>3.2232046127319301E-2</v>
      </c>
      <c r="R50">
        <f t="shared" si="2"/>
        <v>48</v>
      </c>
      <c r="S50">
        <f t="shared" si="0"/>
        <v>3.1569004058837797</v>
      </c>
      <c r="T50">
        <f t="shared" si="1"/>
        <v>32.2320461273193</v>
      </c>
    </row>
    <row r="51" spans="3:20" x14ac:dyDescent="0.2">
      <c r="C51" t="s">
        <v>8</v>
      </c>
      <c r="D51" t="s">
        <v>4</v>
      </c>
      <c r="E51" t="s">
        <v>5</v>
      </c>
      <c r="F51">
        <v>3.1230449676513598E-3</v>
      </c>
      <c r="K51" t="s">
        <v>8</v>
      </c>
      <c r="L51" t="s">
        <v>4</v>
      </c>
      <c r="M51" t="s">
        <v>5</v>
      </c>
      <c r="N51">
        <v>3.1947135925292899E-2</v>
      </c>
      <c r="R51">
        <f t="shared" si="2"/>
        <v>49</v>
      </c>
      <c r="S51">
        <f t="shared" si="0"/>
        <v>3.1230449676513596</v>
      </c>
      <c r="T51">
        <f t="shared" si="1"/>
        <v>31.947135925292898</v>
      </c>
    </row>
    <row r="52" spans="3:20" x14ac:dyDescent="0.2">
      <c r="C52" t="s">
        <v>8</v>
      </c>
      <c r="D52" t="s">
        <v>4</v>
      </c>
      <c r="E52" t="s">
        <v>5</v>
      </c>
      <c r="F52">
        <v>2.1111965179443299E-3</v>
      </c>
      <c r="K52" t="s">
        <v>8</v>
      </c>
      <c r="L52" t="s">
        <v>4</v>
      </c>
      <c r="M52" t="s">
        <v>5</v>
      </c>
      <c r="N52">
        <v>1.23991966247558E-2</v>
      </c>
      <c r="R52">
        <f t="shared" si="2"/>
        <v>50</v>
      </c>
      <c r="S52">
        <f t="shared" si="0"/>
        <v>2.1111965179443297</v>
      </c>
      <c r="T52">
        <f t="shared" si="1"/>
        <v>12.399196624755801</v>
      </c>
    </row>
    <row r="55" spans="3:20" x14ac:dyDescent="0.2">
      <c r="E55" t="s">
        <v>16</v>
      </c>
      <c r="F55">
        <f>AVERAGE(F2:F52)</f>
        <v>2.5740671157836875E-3</v>
      </c>
      <c r="M55" t="s">
        <v>16</v>
      </c>
      <c r="N55">
        <f>AVERAGE(N2:N52)</f>
        <v>2.1415457725524861E-2</v>
      </c>
    </row>
    <row r="56" spans="3:20" x14ac:dyDescent="0.2">
      <c r="E56" t="s">
        <v>17</v>
      </c>
      <c r="F56">
        <f>STDEV(F2:F52)</f>
        <v>1.483918827282843E-3</v>
      </c>
      <c r="M56" t="s">
        <v>17</v>
      </c>
      <c r="N56">
        <f>STDEV(N2:N52)</f>
        <v>8.6051401726298677E-3</v>
      </c>
    </row>
    <row r="57" spans="3:20" x14ac:dyDescent="0.2">
      <c r="E57" t="s">
        <v>18</v>
      </c>
      <c r="F57">
        <f>MIN(F22:F52)</f>
        <v>7.2002410888671799E-4</v>
      </c>
      <c r="M57" t="s">
        <v>18</v>
      </c>
      <c r="N57">
        <f>MIN(N22:N52)</f>
        <v>1.0991096496582E-2</v>
      </c>
    </row>
    <row r="58" spans="3:20" x14ac:dyDescent="0.2">
      <c r="E58" t="s">
        <v>19</v>
      </c>
      <c r="F58">
        <f>MAX(F2:F52)</f>
        <v>7.5631141662597604E-3</v>
      </c>
      <c r="M58" t="s">
        <v>19</v>
      </c>
      <c r="N58">
        <f>MAX(N2:N52)</f>
        <v>3.3134937286376898E-2</v>
      </c>
    </row>
    <row r="59" spans="3:20" x14ac:dyDescent="0.2">
      <c r="E59" t="s">
        <v>20</v>
      </c>
      <c r="F59">
        <f>F58-F57</f>
        <v>6.8430900573730425E-3</v>
      </c>
      <c r="M59" t="s">
        <v>20</v>
      </c>
      <c r="N59">
        <f>N58-N57</f>
        <v>2.2143840789794898E-2</v>
      </c>
    </row>
    <row r="63" spans="3:20" x14ac:dyDescent="0.2">
      <c r="E63" t="s">
        <v>16</v>
      </c>
      <c r="F63" s="3">
        <f>F55*1000</f>
        <v>2.5740671157836874</v>
      </c>
      <c r="M63" t="s">
        <v>16</v>
      </c>
      <c r="N63" s="3">
        <f>N55*1000</f>
        <v>21.41545772552486</v>
      </c>
    </row>
    <row r="64" spans="3:20" x14ac:dyDescent="0.2">
      <c r="E64" t="s">
        <v>17</v>
      </c>
      <c r="F64" s="2">
        <f>F56*1000</f>
        <v>1.483918827282843</v>
      </c>
      <c r="M64" t="s">
        <v>17</v>
      </c>
      <c r="N64" s="2">
        <f>N56*1000</f>
        <v>8.6051401726298682</v>
      </c>
    </row>
    <row r="65" spans="5:17" x14ac:dyDescent="0.2">
      <c r="E65" t="s">
        <v>18</v>
      </c>
      <c r="F65" s="2">
        <f t="shared" ref="F65:F67" si="3">F57*1000</f>
        <v>0.72002410888671797</v>
      </c>
      <c r="M65" t="s">
        <v>18</v>
      </c>
      <c r="N65" s="2">
        <f t="shared" ref="N65:N67" si="4">N57*1000</f>
        <v>10.991096496581999</v>
      </c>
    </row>
    <row r="66" spans="5:17" x14ac:dyDescent="0.2">
      <c r="E66" t="s">
        <v>19</v>
      </c>
      <c r="F66" s="2">
        <f t="shared" si="3"/>
        <v>7.5631141662597603</v>
      </c>
      <c r="M66" t="s">
        <v>19</v>
      </c>
      <c r="N66" s="2">
        <f t="shared" si="4"/>
        <v>33.134937286376896</v>
      </c>
    </row>
    <row r="67" spans="5:17" x14ac:dyDescent="0.2">
      <c r="E67" t="s">
        <v>20</v>
      </c>
      <c r="F67" s="2">
        <f t="shared" si="3"/>
        <v>6.8430900573730424</v>
      </c>
      <c r="M67" t="s">
        <v>20</v>
      </c>
      <c r="N67" s="2">
        <f t="shared" si="4"/>
        <v>22.143840789794897</v>
      </c>
    </row>
    <row r="69" spans="5:17" x14ac:dyDescent="0.2">
      <c r="E69" t="s">
        <v>22</v>
      </c>
      <c r="F69" s="2">
        <f>LARGE(F2:F52,49)*1000</f>
        <v>0.71406364440917902</v>
      </c>
      <c r="M69" t="s">
        <v>22</v>
      </c>
      <c r="N69" s="2">
        <f>LARGE(N2:N52,49)*1000</f>
        <v>11.057853698730399</v>
      </c>
    </row>
    <row r="70" spans="5:17" x14ac:dyDescent="0.2">
      <c r="E70" t="s">
        <v>23</v>
      </c>
      <c r="F70" s="2">
        <f>LARGE(F2:F52,2)*1000</f>
        <v>6.82997703552246</v>
      </c>
      <c r="M70" t="s">
        <v>23</v>
      </c>
      <c r="N70" s="2">
        <f>LARGE(N2:N52,2)*1000</f>
        <v>32.865047454833899</v>
      </c>
    </row>
    <row r="71" spans="5:17" x14ac:dyDescent="0.2">
      <c r="E71" t="s">
        <v>20</v>
      </c>
      <c r="F71" s="5">
        <f>F70-F69</f>
        <v>6.1159133911132812</v>
      </c>
      <c r="M71" t="s">
        <v>20</v>
      </c>
      <c r="N71" s="5">
        <f>N70-N69</f>
        <v>21.807193756103501</v>
      </c>
    </row>
    <row r="74" spans="5:17" x14ac:dyDescent="0.2">
      <c r="O74">
        <v>1</v>
      </c>
    </row>
    <row r="76" spans="5:17" x14ac:dyDescent="0.2">
      <c r="P76" t="s">
        <v>0</v>
      </c>
      <c r="Q76" t="s">
        <v>1</v>
      </c>
    </row>
    <row r="77" spans="5:17" x14ac:dyDescent="0.2">
      <c r="O77">
        <v>0</v>
      </c>
      <c r="P77" cm="1">
        <f t="array" ref="P77:P129">FREQUENCY(S3:S52,O77:O128)</f>
        <v>0</v>
      </c>
      <c r="Q77" cm="1">
        <f t="array" ref="Q77:Q129">FREQUENCY(T3:T52,O77:O128)</f>
        <v>0</v>
      </c>
    </row>
    <row r="78" spans="5:17" x14ac:dyDescent="0.2">
      <c r="O78">
        <f>O77+O$74</f>
        <v>1</v>
      </c>
      <c r="P78">
        <v>6</v>
      </c>
      <c r="Q78">
        <v>0</v>
      </c>
    </row>
    <row r="79" spans="5:17" x14ac:dyDescent="0.2">
      <c r="O79">
        <f t="shared" ref="O79:O128" si="5">O78+O$74</f>
        <v>2</v>
      </c>
      <c r="P79">
        <v>17</v>
      </c>
      <c r="Q79">
        <v>0</v>
      </c>
    </row>
    <row r="80" spans="5:17" x14ac:dyDescent="0.2">
      <c r="O80">
        <f t="shared" si="5"/>
        <v>3</v>
      </c>
      <c r="P80">
        <v>9</v>
      </c>
      <c r="Q80">
        <v>0</v>
      </c>
    </row>
    <row r="81" spans="15:17" x14ac:dyDescent="0.2">
      <c r="O81">
        <f t="shared" si="5"/>
        <v>4</v>
      </c>
      <c r="P81">
        <v>10</v>
      </c>
      <c r="Q81">
        <v>0</v>
      </c>
    </row>
    <row r="82" spans="15:17" x14ac:dyDescent="0.2">
      <c r="O82">
        <f t="shared" si="5"/>
        <v>5</v>
      </c>
      <c r="P82">
        <v>6</v>
      </c>
      <c r="Q82">
        <v>0</v>
      </c>
    </row>
    <row r="83" spans="15:17" x14ac:dyDescent="0.2">
      <c r="O83">
        <f t="shared" si="5"/>
        <v>6</v>
      </c>
      <c r="P83">
        <v>0</v>
      </c>
      <c r="Q83">
        <v>0</v>
      </c>
    </row>
    <row r="84" spans="15:17" x14ac:dyDescent="0.2">
      <c r="O84">
        <f t="shared" si="5"/>
        <v>7</v>
      </c>
      <c r="P84">
        <v>1</v>
      </c>
      <c r="Q84">
        <v>0</v>
      </c>
    </row>
    <row r="85" spans="15:17" x14ac:dyDescent="0.2">
      <c r="O85">
        <f t="shared" si="5"/>
        <v>8</v>
      </c>
      <c r="P85">
        <v>1</v>
      </c>
      <c r="Q85">
        <v>0</v>
      </c>
    </row>
    <row r="86" spans="15:17" x14ac:dyDescent="0.2">
      <c r="O86">
        <f t="shared" si="5"/>
        <v>9</v>
      </c>
      <c r="P86">
        <v>0</v>
      </c>
      <c r="Q86">
        <v>0</v>
      </c>
    </row>
    <row r="87" spans="15:17" x14ac:dyDescent="0.2">
      <c r="O87">
        <f t="shared" si="5"/>
        <v>10</v>
      </c>
      <c r="P87">
        <v>0</v>
      </c>
      <c r="Q87">
        <v>0</v>
      </c>
    </row>
    <row r="88" spans="15:17" x14ac:dyDescent="0.2">
      <c r="O88">
        <f t="shared" si="5"/>
        <v>11</v>
      </c>
      <c r="P88">
        <v>0</v>
      </c>
      <c r="Q88">
        <v>1</v>
      </c>
    </row>
    <row r="89" spans="15:17" x14ac:dyDescent="0.2">
      <c r="O89">
        <f t="shared" si="5"/>
        <v>12</v>
      </c>
      <c r="P89">
        <v>0</v>
      </c>
      <c r="Q89">
        <v>14</v>
      </c>
    </row>
    <row r="90" spans="15:17" x14ac:dyDescent="0.2">
      <c r="O90">
        <f t="shared" si="5"/>
        <v>13</v>
      </c>
      <c r="P90">
        <v>0</v>
      </c>
      <c r="Q90">
        <v>3</v>
      </c>
    </row>
    <row r="91" spans="15:17" x14ac:dyDescent="0.2">
      <c r="O91">
        <f t="shared" si="5"/>
        <v>14</v>
      </c>
      <c r="P91">
        <v>0</v>
      </c>
      <c r="Q91">
        <v>0</v>
      </c>
    </row>
    <row r="92" spans="15:17" x14ac:dyDescent="0.2">
      <c r="O92">
        <f t="shared" si="5"/>
        <v>15</v>
      </c>
      <c r="P92">
        <v>0</v>
      </c>
      <c r="Q92">
        <v>0</v>
      </c>
    </row>
    <row r="93" spans="15:17" x14ac:dyDescent="0.2">
      <c r="O93">
        <f t="shared" si="5"/>
        <v>16</v>
      </c>
      <c r="P93">
        <v>0</v>
      </c>
      <c r="Q93">
        <v>0</v>
      </c>
    </row>
    <row r="94" spans="15:17" x14ac:dyDescent="0.2">
      <c r="O94">
        <f t="shared" si="5"/>
        <v>17</v>
      </c>
      <c r="P94">
        <v>0</v>
      </c>
      <c r="Q94">
        <v>0</v>
      </c>
    </row>
    <row r="95" spans="15:17" x14ac:dyDescent="0.2">
      <c r="O95">
        <f t="shared" si="5"/>
        <v>18</v>
      </c>
      <c r="P95">
        <v>0</v>
      </c>
      <c r="Q95">
        <v>0</v>
      </c>
    </row>
    <row r="96" spans="15:17" x14ac:dyDescent="0.2">
      <c r="O96">
        <f t="shared" si="5"/>
        <v>19</v>
      </c>
      <c r="P96">
        <v>0</v>
      </c>
      <c r="Q96">
        <v>0</v>
      </c>
    </row>
    <row r="97" spans="15:17" x14ac:dyDescent="0.2">
      <c r="O97">
        <f t="shared" si="5"/>
        <v>20</v>
      </c>
      <c r="P97">
        <v>0</v>
      </c>
      <c r="Q97">
        <v>0</v>
      </c>
    </row>
    <row r="98" spans="15:17" x14ac:dyDescent="0.2">
      <c r="O98">
        <f t="shared" si="5"/>
        <v>21</v>
      </c>
      <c r="P98">
        <v>0</v>
      </c>
      <c r="Q98">
        <v>0</v>
      </c>
    </row>
    <row r="99" spans="15:17" x14ac:dyDescent="0.2">
      <c r="O99">
        <f t="shared" si="5"/>
        <v>22</v>
      </c>
      <c r="P99">
        <v>0</v>
      </c>
      <c r="Q99">
        <v>11</v>
      </c>
    </row>
    <row r="100" spans="15:17" x14ac:dyDescent="0.2">
      <c r="O100">
        <f t="shared" si="5"/>
        <v>23</v>
      </c>
      <c r="P100">
        <v>0</v>
      </c>
      <c r="Q100">
        <v>5</v>
      </c>
    </row>
    <row r="101" spans="15:17" x14ac:dyDescent="0.2">
      <c r="O101">
        <f t="shared" si="5"/>
        <v>24</v>
      </c>
      <c r="P101">
        <v>0</v>
      </c>
      <c r="Q101">
        <v>0</v>
      </c>
    </row>
    <row r="102" spans="15:17" x14ac:dyDescent="0.2">
      <c r="O102">
        <f t="shared" si="5"/>
        <v>25</v>
      </c>
      <c r="P102">
        <v>0</v>
      </c>
      <c r="Q102">
        <v>0</v>
      </c>
    </row>
    <row r="103" spans="15:17" x14ac:dyDescent="0.2">
      <c r="O103">
        <f t="shared" si="5"/>
        <v>26</v>
      </c>
      <c r="P103">
        <v>0</v>
      </c>
      <c r="Q103">
        <v>0</v>
      </c>
    </row>
    <row r="104" spans="15:17" x14ac:dyDescent="0.2">
      <c r="O104">
        <f t="shared" si="5"/>
        <v>27</v>
      </c>
      <c r="P104">
        <v>0</v>
      </c>
      <c r="Q104">
        <v>0</v>
      </c>
    </row>
    <row r="105" spans="15:17" x14ac:dyDescent="0.2">
      <c r="O105">
        <f t="shared" si="5"/>
        <v>28</v>
      </c>
      <c r="P105">
        <v>0</v>
      </c>
      <c r="Q105">
        <v>0</v>
      </c>
    </row>
    <row r="106" spans="15:17" x14ac:dyDescent="0.2">
      <c r="O106">
        <f t="shared" si="5"/>
        <v>29</v>
      </c>
      <c r="P106">
        <v>0</v>
      </c>
      <c r="Q106">
        <v>0</v>
      </c>
    </row>
    <row r="107" spans="15:17" x14ac:dyDescent="0.2">
      <c r="O107">
        <f t="shared" si="5"/>
        <v>30</v>
      </c>
      <c r="P107">
        <v>0</v>
      </c>
      <c r="Q107">
        <v>0</v>
      </c>
    </row>
    <row r="108" spans="15:17" x14ac:dyDescent="0.2">
      <c r="O108">
        <f t="shared" si="5"/>
        <v>31</v>
      </c>
      <c r="P108">
        <v>0</v>
      </c>
      <c r="Q108">
        <v>0</v>
      </c>
    </row>
    <row r="109" spans="15:17" x14ac:dyDescent="0.2">
      <c r="O109">
        <f t="shared" si="5"/>
        <v>32</v>
      </c>
      <c r="P109">
        <v>0</v>
      </c>
      <c r="Q109">
        <v>8</v>
      </c>
    </row>
    <row r="110" spans="15:17" x14ac:dyDescent="0.2">
      <c r="O110">
        <f t="shared" si="5"/>
        <v>33</v>
      </c>
      <c r="P110">
        <v>0</v>
      </c>
      <c r="Q110">
        <v>7</v>
      </c>
    </row>
    <row r="111" spans="15:17" x14ac:dyDescent="0.2">
      <c r="O111">
        <f t="shared" si="5"/>
        <v>34</v>
      </c>
      <c r="P111">
        <v>0</v>
      </c>
      <c r="Q111">
        <v>1</v>
      </c>
    </row>
    <row r="112" spans="15:17" x14ac:dyDescent="0.2">
      <c r="O112">
        <f t="shared" si="5"/>
        <v>35</v>
      </c>
      <c r="P112">
        <v>0</v>
      </c>
      <c r="Q112">
        <v>0</v>
      </c>
    </row>
    <row r="113" spans="15:17" x14ac:dyDescent="0.2">
      <c r="O113">
        <f t="shared" si="5"/>
        <v>36</v>
      </c>
      <c r="P113">
        <v>0</v>
      </c>
      <c r="Q113">
        <v>0</v>
      </c>
    </row>
    <row r="114" spans="15:17" x14ac:dyDescent="0.2">
      <c r="O114">
        <f t="shared" si="5"/>
        <v>37</v>
      </c>
      <c r="P114">
        <v>0</v>
      </c>
      <c r="Q114">
        <v>0</v>
      </c>
    </row>
    <row r="115" spans="15:17" x14ac:dyDescent="0.2">
      <c r="O115">
        <f t="shared" si="5"/>
        <v>38</v>
      </c>
      <c r="P115">
        <v>0</v>
      </c>
      <c r="Q115">
        <v>0</v>
      </c>
    </row>
    <row r="116" spans="15:17" x14ac:dyDescent="0.2">
      <c r="O116">
        <f t="shared" si="5"/>
        <v>39</v>
      </c>
      <c r="P116">
        <v>0</v>
      </c>
      <c r="Q116">
        <v>0</v>
      </c>
    </row>
    <row r="117" spans="15:17" x14ac:dyDescent="0.2">
      <c r="O117">
        <f t="shared" si="5"/>
        <v>40</v>
      </c>
      <c r="P117">
        <v>0</v>
      </c>
      <c r="Q117">
        <v>0</v>
      </c>
    </row>
    <row r="118" spans="15:17" x14ac:dyDescent="0.2">
      <c r="O118">
        <f t="shared" si="5"/>
        <v>41</v>
      </c>
      <c r="P118">
        <v>0</v>
      </c>
      <c r="Q118">
        <v>0</v>
      </c>
    </row>
    <row r="119" spans="15:17" x14ac:dyDescent="0.2">
      <c r="O119">
        <f t="shared" si="5"/>
        <v>42</v>
      </c>
      <c r="P119">
        <v>0</v>
      </c>
      <c r="Q119">
        <v>0</v>
      </c>
    </row>
    <row r="120" spans="15:17" x14ac:dyDescent="0.2">
      <c r="O120">
        <f t="shared" si="5"/>
        <v>43</v>
      </c>
      <c r="P120">
        <v>0</v>
      </c>
      <c r="Q120">
        <v>0</v>
      </c>
    </row>
    <row r="121" spans="15:17" x14ac:dyDescent="0.2">
      <c r="O121">
        <f t="shared" si="5"/>
        <v>44</v>
      </c>
      <c r="P121">
        <v>0</v>
      </c>
      <c r="Q121">
        <v>0</v>
      </c>
    </row>
    <row r="122" spans="15:17" x14ac:dyDescent="0.2">
      <c r="O122">
        <f t="shared" si="5"/>
        <v>45</v>
      </c>
      <c r="P122">
        <v>0</v>
      </c>
      <c r="Q122">
        <v>0</v>
      </c>
    </row>
    <row r="123" spans="15:17" x14ac:dyDescent="0.2">
      <c r="O123">
        <f t="shared" si="5"/>
        <v>46</v>
      </c>
      <c r="P123">
        <v>0</v>
      </c>
      <c r="Q123">
        <v>0</v>
      </c>
    </row>
    <row r="124" spans="15:17" x14ac:dyDescent="0.2">
      <c r="O124">
        <f t="shared" si="5"/>
        <v>47</v>
      </c>
      <c r="P124">
        <v>0</v>
      </c>
      <c r="Q124">
        <v>0</v>
      </c>
    </row>
    <row r="125" spans="15:17" x14ac:dyDescent="0.2">
      <c r="O125">
        <f t="shared" si="5"/>
        <v>48</v>
      </c>
      <c r="P125">
        <v>0</v>
      </c>
      <c r="Q125">
        <v>0</v>
      </c>
    </row>
    <row r="126" spans="15:17" x14ac:dyDescent="0.2">
      <c r="O126">
        <f t="shared" si="5"/>
        <v>49</v>
      </c>
      <c r="P126">
        <v>0</v>
      </c>
      <c r="Q126">
        <v>0</v>
      </c>
    </row>
    <row r="127" spans="15:17" x14ac:dyDescent="0.2">
      <c r="O127">
        <f t="shared" si="5"/>
        <v>50</v>
      </c>
      <c r="P127">
        <v>0</v>
      </c>
      <c r="Q127">
        <v>0</v>
      </c>
    </row>
    <row r="128" spans="15:17" x14ac:dyDescent="0.2">
      <c r="O128">
        <f t="shared" si="5"/>
        <v>51</v>
      </c>
      <c r="P128">
        <v>0</v>
      </c>
      <c r="Q128">
        <v>0</v>
      </c>
    </row>
    <row r="129" spans="16:17" x14ac:dyDescent="0.2">
      <c r="P129">
        <v>0</v>
      </c>
      <c r="Q129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B5A0-2A4D-8C43-9CE6-637FEC3BB71E}">
  <dimension ref="C2:T129"/>
  <sheetViews>
    <sheetView tabSelected="1" workbookViewId="0">
      <selection activeCell="N63" sqref="N63"/>
    </sheetView>
  </sheetViews>
  <sheetFormatPr baseColWidth="10" defaultRowHeight="16" x14ac:dyDescent="0.2"/>
  <sheetData>
    <row r="2" spans="3:20" x14ac:dyDescent="0.2">
      <c r="E2" s="6" t="s">
        <v>25</v>
      </c>
      <c r="L2" s="6" t="s">
        <v>24</v>
      </c>
      <c r="S2" t="s">
        <v>0</v>
      </c>
      <c r="T2" t="s">
        <v>1</v>
      </c>
    </row>
    <row r="3" spans="3:20" x14ac:dyDescent="0.2">
      <c r="C3" t="s">
        <v>8</v>
      </c>
      <c r="D3" t="s">
        <v>4</v>
      </c>
      <c r="E3" t="s">
        <v>5</v>
      </c>
      <c r="F3">
        <v>6.3531398773193299E-3</v>
      </c>
      <c r="K3" t="s">
        <v>8</v>
      </c>
      <c r="L3" t="s">
        <v>4</v>
      </c>
      <c r="M3" t="s">
        <v>5</v>
      </c>
      <c r="N3">
        <v>0.15489315986633301</v>
      </c>
      <c r="R3">
        <v>1</v>
      </c>
      <c r="S3">
        <f>F3*1000</f>
        <v>6.3531398773193297</v>
      </c>
      <c r="T3">
        <f>N3*1000</f>
        <v>154.89315986633301</v>
      </c>
    </row>
    <row r="4" spans="3:20" x14ac:dyDescent="0.2">
      <c r="C4" t="s">
        <v>8</v>
      </c>
      <c r="D4" t="s">
        <v>4</v>
      </c>
      <c r="E4" t="s">
        <v>5</v>
      </c>
      <c r="F4">
        <v>3.9198398590087804E-3</v>
      </c>
      <c r="K4" t="s">
        <v>8</v>
      </c>
      <c r="L4" t="s">
        <v>4</v>
      </c>
      <c r="M4" t="s">
        <v>5</v>
      </c>
      <c r="N4">
        <v>1.30529403686523E-2</v>
      </c>
      <c r="R4">
        <f>R3+1</f>
        <v>2</v>
      </c>
      <c r="S4">
        <f t="shared" ref="S4:S52" si="0">F4*1000</f>
        <v>3.9198398590087802</v>
      </c>
      <c r="T4">
        <f t="shared" ref="T4:T52" si="1">N4*1000</f>
        <v>13.052940368652301</v>
      </c>
    </row>
    <row r="5" spans="3:20" x14ac:dyDescent="0.2">
      <c r="C5" t="s">
        <v>8</v>
      </c>
      <c r="D5" t="s">
        <v>4</v>
      </c>
      <c r="E5" t="s">
        <v>5</v>
      </c>
      <c r="F5">
        <v>5.5861473083495998E-3</v>
      </c>
      <c r="K5" t="s">
        <v>8</v>
      </c>
      <c r="L5" t="s">
        <v>4</v>
      </c>
      <c r="M5" t="s">
        <v>5</v>
      </c>
      <c r="N5">
        <v>1.3309001922607399E-2</v>
      </c>
      <c r="R5">
        <f t="shared" ref="R5:R52" si="2">R4+1</f>
        <v>3</v>
      </c>
      <c r="S5">
        <f t="shared" si="0"/>
        <v>5.5861473083495996</v>
      </c>
      <c r="T5">
        <f t="shared" si="1"/>
        <v>13.309001922607399</v>
      </c>
    </row>
    <row r="6" spans="3:20" x14ac:dyDescent="0.2">
      <c r="C6" t="s">
        <v>8</v>
      </c>
      <c r="D6" t="s">
        <v>4</v>
      </c>
      <c r="E6" t="s">
        <v>5</v>
      </c>
      <c r="F6">
        <v>5.1593780517578103E-4</v>
      </c>
      <c r="K6" t="s">
        <v>8</v>
      </c>
      <c r="L6" t="s">
        <v>4</v>
      </c>
      <c r="M6" t="s">
        <v>5</v>
      </c>
      <c r="N6">
        <v>2.3705005645751901E-2</v>
      </c>
      <c r="R6">
        <f t="shared" si="2"/>
        <v>4</v>
      </c>
      <c r="S6">
        <f t="shared" si="0"/>
        <v>0.51593780517578103</v>
      </c>
      <c r="T6">
        <f t="shared" si="1"/>
        <v>23.7050056457519</v>
      </c>
    </row>
    <row r="7" spans="3:20" x14ac:dyDescent="0.2">
      <c r="C7" t="s">
        <v>8</v>
      </c>
      <c r="D7" t="s">
        <v>4</v>
      </c>
      <c r="E7" t="s">
        <v>5</v>
      </c>
      <c r="F7">
        <v>9.3793869018554601E-4</v>
      </c>
      <c r="K7" t="s">
        <v>8</v>
      </c>
      <c r="L7" t="s">
        <v>4</v>
      </c>
      <c r="M7" t="s">
        <v>5</v>
      </c>
      <c r="N7">
        <v>3.4739971160888602E-2</v>
      </c>
      <c r="R7">
        <f t="shared" si="2"/>
        <v>5</v>
      </c>
      <c r="S7">
        <f t="shared" si="0"/>
        <v>0.93793869018554599</v>
      </c>
      <c r="T7">
        <f t="shared" si="1"/>
        <v>34.739971160888601</v>
      </c>
    </row>
    <row r="8" spans="3:20" x14ac:dyDescent="0.2">
      <c r="C8" t="s">
        <v>8</v>
      </c>
      <c r="D8" t="s">
        <v>4</v>
      </c>
      <c r="E8" t="s">
        <v>5</v>
      </c>
      <c r="F8">
        <v>2.0620822906494102E-3</v>
      </c>
      <c r="K8" t="s">
        <v>8</v>
      </c>
      <c r="L8" t="s">
        <v>4</v>
      </c>
      <c r="M8" t="s">
        <v>5</v>
      </c>
      <c r="N8">
        <v>2.37047672271728E-2</v>
      </c>
      <c r="R8">
        <f t="shared" si="2"/>
        <v>6</v>
      </c>
      <c r="S8">
        <f t="shared" si="0"/>
        <v>2.0620822906494101</v>
      </c>
      <c r="T8">
        <f t="shared" si="1"/>
        <v>23.704767227172798</v>
      </c>
    </row>
    <row r="9" spans="3:20" x14ac:dyDescent="0.2">
      <c r="C9" t="s">
        <v>8</v>
      </c>
      <c r="D9" t="s">
        <v>4</v>
      </c>
      <c r="E9" t="s">
        <v>5</v>
      </c>
      <c r="F9">
        <v>1.5659332275390599E-3</v>
      </c>
      <c r="K9" t="s">
        <v>8</v>
      </c>
      <c r="L9" t="s">
        <v>4</v>
      </c>
      <c r="M9" t="s">
        <v>5</v>
      </c>
      <c r="N9">
        <v>1.3217210769653299E-2</v>
      </c>
      <c r="R9">
        <f t="shared" si="2"/>
        <v>7</v>
      </c>
      <c r="S9">
        <f t="shared" si="0"/>
        <v>1.5659332275390598</v>
      </c>
      <c r="T9">
        <f t="shared" si="1"/>
        <v>13.217210769653299</v>
      </c>
    </row>
    <row r="10" spans="3:20" x14ac:dyDescent="0.2">
      <c r="C10" t="s">
        <v>8</v>
      </c>
      <c r="D10" t="s">
        <v>4</v>
      </c>
      <c r="E10" t="s">
        <v>5</v>
      </c>
      <c r="F10">
        <v>4.6021938323974601E-3</v>
      </c>
      <c r="K10" t="s">
        <v>8</v>
      </c>
      <c r="L10" t="s">
        <v>4</v>
      </c>
      <c r="M10" t="s">
        <v>5</v>
      </c>
      <c r="N10">
        <v>3.57172489166259E-2</v>
      </c>
      <c r="R10">
        <f t="shared" si="2"/>
        <v>8</v>
      </c>
      <c r="S10">
        <f t="shared" si="0"/>
        <v>4.60219383239746</v>
      </c>
      <c r="T10">
        <f t="shared" si="1"/>
        <v>35.717248916625898</v>
      </c>
    </row>
    <row r="11" spans="3:20" x14ac:dyDescent="0.2">
      <c r="C11" t="s">
        <v>8</v>
      </c>
      <c r="D11" t="s">
        <v>4</v>
      </c>
      <c r="E11" t="s">
        <v>5</v>
      </c>
      <c r="F11">
        <v>5.2411556243896398E-3</v>
      </c>
      <c r="K11" t="s">
        <v>8</v>
      </c>
      <c r="L11" t="s">
        <v>4</v>
      </c>
      <c r="M11" t="s">
        <v>5</v>
      </c>
      <c r="N11">
        <v>2.53739356994628E-2</v>
      </c>
      <c r="R11">
        <f t="shared" si="2"/>
        <v>9</v>
      </c>
      <c r="S11">
        <f t="shared" si="0"/>
        <v>5.2411556243896396</v>
      </c>
      <c r="T11">
        <f t="shared" si="1"/>
        <v>25.373935699462802</v>
      </c>
    </row>
    <row r="12" spans="3:20" x14ac:dyDescent="0.2">
      <c r="C12" t="s">
        <v>8</v>
      </c>
      <c r="D12" t="s">
        <v>4</v>
      </c>
      <c r="E12" t="s">
        <v>5</v>
      </c>
      <c r="F12">
        <v>1.9228458404541E-3</v>
      </c>
      <c r="K12" t="s">
        <v>8</v>
      </c>
      <c r="L12" t="s">
        <v>4</v>
      </c>
      <c r="M12" t="s">
        <v>5</v>
      </c>
      <c r="N12">
        <v>1.3008832931518499E-2</v>
      </c>
      <c r="R12">
        <f t="shared" si="2"/>
        <v>10</v>
      </c>
      <c r="S12">
        <f t="shared" si="0"/>
        <v>1.9228458404541</v>
      </c>
      <c r="T12">
        <f t="shared" si="1"/>
        <v>13.0088329315185</v>
      </c>
    </row>
    <row r="13" spans="3:20" x14ac:dyDescent="0.2">
      <c r="C13" t="s">
        <v>8</v>
      </c>
      <c r="D13" t="s">
        <v>4</v>
      </c>
      <c r="E13" t="s">
        <v>5</v>
      </c>
      <c r="F13">
        <v>1.5671253204345701E-3</v>
      </c>
      <c r="K13" t="s">
        <v>8</v>
      </c>
      <c r="L13" t="s">
        <v>4</v>
      </c>
      <c r="M13" t="s">
        <v>5</v>
      </c>
      <c r="N13">
        <v>1.2891292572021399E-2</v>
      </c>
      <c r="R13">
        <f t="shared" si="2"/>
        <v>11</v>
      </c>
      <c r="S13">
        <f t="shared" si="0"/>
        <v>1.5671253204345701</v>
      </c>
      <c r="T13">
        <f t="shared" si="1"/>
        <v>12.891292572021399</v>
      </c>
    </row>
    <row r="14" spans="3:20" x14ac:dyDescent="0.2">
      <c r="C14" t="s">
        <v>8</v>
      </c>
      <c r="D14" t="s">
        <v>4</v>
      </c>
      <c r="E14" t="s">
        <v>5</v>
      </c>
      <c r="F14">
        <v>3.36694717407226E-3</v>
      </c>
      <c r="K14" t="s">
        <v>8</v>
      </c>
      <c r="L14" t="s">
        <v>4</v>
      </c>
      <c r="M14" t="s">
        <v>5</v>
      </c>
      <c r="N14">
        <v>2.3493766784667899E-2</v>
      </c>
      <c r="R14">
        <f t="shared" si="2"/>
        <v>12</v>
      </c>
      <c r="S14">
        <f t="shared" si="0"/>
        <v>3.3669471740722599</v>
      </c>
      <c r="T14">
        <f t="shared" si="1"/>
        <v>23.493766784667898</v>
      </c>
    </row>
    <row r="15" spans="3:20" x14ac:dyDescent="0.2">
      <c r="C15" t="s">
        <v>8</v>
      </c>
      <c r="D15" t="s">
        <v>4</v>
      </c>
      <c r="E15" t="s">
        <v>5</v>
      </c>
      <c r="F15">
        <v>4.5568943023681597E-3</v>
      </c>
      <c r="K15" t="s">
        <v>8</v>
      </c>
      <c r="L15" t="s">
        <v>4</v>
      </c>
      <c r="M15" t="s">
        <v>5</v>
      </c>
      <c r="N15">
        <v>3.64532470703125E-2</v>
      </c>
      <c r="R15">
        <f t="shared" si="2"/>
        <v>13</v>
      </c>
      <c r="S15">
        <f t="shared" si="0"/>
        <v>4.5568943023681596</v>
      </c>
      <c r="T15">
        <f t="shared" si="1"/>
        <v>36.4532470703125</v>
      </c>
    </row>
    <row r="16" spans="3:20" x14ac:dyDescent="0.2">
      <c r="C16" t="s">
        <v>8</v>
      </c>
      <c r="D16" t="s">
        <v>4</v>
      </c>
      <c r="E16" t="s">
        <v>5</v>
      </c>
      <c r="F16">
        <v>2.1431446075439401E-3</v>
      </c>
      <c r="K16" t="s">
        <v>8</v>
      </c>
      <c r="L16" t="s">
        <v>4</v>
      </c>
      <c r="M16" t="s">
        <v>5</v>
      </c>
      <c r="N16">
        <v>1.48639678955078E-2</v>
      </c>
      <c r="R16">
        <f t="shared" si="2"/>
        <v>14</v>
      </c>
      <c r="S16">
        <f t="shared" si="0"/>
        <v>2.14314460754394</v>
      </c>
      <c r="T16">
        <f t="shared" si="1"/>
        <v>14.8639678955078</v>
      </c>
    </row>
    <row r="17" spans="3:20" x14ac:dyDescent="0.2">
      <c r="C17" t="s">
        <v>8</v>
      </c>
      <c r="D17" t="s">
        <v>4</v>
      </c>
      <c r="E17" t="s">
        <v>5</v>
      </c>
      <c r="F17">
        <v>5.0370693206787101E-3</v>
      </c>
      <c r="K17" t="s">
        <v>8</v>
      </c>
      <c r="L17" t="s">
        <v>4</v>
      </c>
      <c r="M17" t="s">
        <v>5</v>
      </c>
      <c r="N17">
        <v>1.27937793731689E-2</v>
      </c>
      <c r="R17">
        <f t="shared" si="2"/>
        <v>15</v>
      </c>
      <c r="S17">
        <f t="shared" si="0"/>
        <v>5.03706932067871</v>
      </c>
      <c r="T17">
        <f t="shared" si="1"/>
        <v>12.793779373168901</v>
      </c>
    </row>
    <row r="18" spans="3:20" x14ac:dyDescent="0.2">
      <c r="C18" t="s">
        <v>8</v>
      </c>
      <c r="D18" t="s">
        <v>4</v>
      </c>
      <c r="E18" t="s">
        <v>5</v>
      </c>
      <c r="F18">
        <v>2.9301643371582001E-3</v>
      </c>
      <c r="K18" t="s">
        <v>8</v>
      </c>
      <c r="L18" t="s">
        <v>4</v>
      </c>
      <c r="M18" t="s">
        <v>5</v>
      </c>
      <c r="N18">
        <v>3.3940076828002902E-2</v>
      </c>
      <c r="R18">
        <f t="shared" si="2"/>
        <v>16</v>
      </c>
      <c r="S18">
        <f t="shared" si="0"/>
        <v>2.9301643371582</v>
      </c>
      <c r="T18">
        <f t="shared" si="1"/>
        <v>33.940076828002901</v>
      </c>
    </row>
    <row r="19" spans="3:20" x14ac:dyDescent="0.2">
      <c r="C19" t="s">
        <v>8</v>
      </c>
      <c r="D19" t="s">
        <v>4</v>
      </c>
      <c r="E19" t="s">
        <v>5</v>
      </c>
      <c r="F19">
        <v>2.5990009307861302E-3</v>
      </c>
      <c r="K19" t="s">
        <v>8</v>
      </c>
      <c r="L19" t="s">
        <v>4</v>
      </c>
      <c r="M19" t="s">
        <v>5</v>
      </c>
      <c r="N19">
        <v>3.3604860305786098E-2</v>
      </c>
      <c r="R19">
        <f t="shared" si="2"/>
        <v>17</v>
      </c>
      <c r="S19">
        <f t="shared" si="0"/>
        <v>2.5990009307861301</v>
      </c>
      <c r="T19">
        <f t="shared" si="1"/>
        <v>33.604860305786097</v>
      </c>
    </row>
    <row r="20" spans="3:20" x14ac:dyDescent="0.2">
      <c r="C20" t="s">
        <v>8</v>
      </c>
      <c r="D20" t="s">
        <v>4</v>
      </c>
      <c r="E20" t="s">
        <v>5</v>
      </c>
      <c r="F20">
        <v>2.0701885223388598E-3</v>
      </c>
      <c r="K20" t="s">
        <v>8</v>
      </c>
      <c r="L20" t="s">
        <v>4</v>
      </c>
      <c r="M20" t="s">
        <v>5</v>
      </c>
      <c r="N20">
        <v>1.27408504486083E-2</v>
      </c>
      <c r="R20">
        <f t="shared" si="2"/>
        <v>18</v>
      </c>
      <c r="S20">
        <f t="shared" si="0"/>
        <v>2.0701885223388596</v>
      </c>
      <c r="T20">
        <f t="shared" si="1"/>
        <v>12.740850448608299</v>
      </c>
    </row>
    <row r="21" spans="3:20" x14ac:dyDescent="0.2">
      <c r="C21" t="s">
        <v>8</v>
      </c>
      <c r="D21" t="s">
        <v>4</v>
      </c>
      <c r="E21" t="s">
        <v>5</v>
      </c>
      <c r="F21">
        <v>3.1681060791015599E-3</v>
      </c>
      <c r="K21" t="s">
        <v>8</v>
      </c>
      <c r="L21" t="s">
        <v>4</v>
      </c>
      <c r="M21" t="s">
        <v>5</v>
      </c>
      <c r="N21">
        <v>3.4937143325805602E-2</v>
      </c>
      <c r="R21">
        <f t="shared" si="2"/>
        <v>19</v>
      </c>
      <c r="S21">
        <f t="shared" si="0"/>
        <v>3.1681060791015598</v>
      </c>
      <c r="T21">
        <f t="shared" si="1"/>
        <v>34.9371433258056</v>
      </c>
    </row>
    <row r="22" spans="3:20" x14ac:dyDescent="0.2">
      <c r="C22" t="s">
        <v>8</v>
      </c>
      <c r="D22" t="s">
        <v>4</v>
      </c>
      <c r="E22" t="s">
        <v>5</v>
      </c>
      <c r="F22">
        <v>3.7689208984375E-3</v>
      </c>
      <c r="K22" t="s">
        <v>8</v>
      </c>
      <c r="L22" t="s">
        <v>4</v>
      </c>
      <c r="M22" t="s">
        <v>5</v>
      </c>
      <c r="N22">
        <v>1.4203786849975499E-2</v>
      </c>
      <c r="R22">
        <f t="shared" si="2"/>
        <v>20</v>
      </c>
      <c r="S22">
        <f t="shared" si="0"/>
        <v>3.7689208984375</v>
      </c>
      <c r="T22">
        <f t="shared" si="1"/>
        <v>14.203786849975499</v>
      </c>
    </row>
    <row r="23" spans="3:20" x14ac:dyDescent="0.2">
      <c r="C23" t="s">
        <v>8</v>
      </c>
      <c r="D23" t="s">
        <v>4</v>
      </c>
      <c r="E23" t="s">
        <v>5</v>
      </c>
      <c r="F23">
        <v>4.1978359222412101E-3</v>
      </c>
      <c r="K23" t="s">
        <v>8</v>
      </c>
      <c r="L23" t="s">
        <v>4</v>
      </c>
      <c r="M23" t="s">
        <v>5</v>
      </c>
      <c r="N23">
        <v>3.5298109054565402E-2</v>
      </c>
      <c r="R23">
        <f t="shared" si="2"/>
        <v>21</v>
      </c>
      <c r="S23">
        <f t="shared" si="0"/>
        <v>4.19783592224121</v>
      </c>
      <c r="T23">
        <f t="shared" si="1"/>
        <v>35.298109054565401</v>
      </c>
    </row>
    <row r="24" spans="3:20" x14ac:dyDescent="0.2">
      <c r="C24" t="s">
        <v>8</v>
      </c>
      <c r="D24" t="s">
        <v>4</v>
      </c>
      <c r="E24" t="s">
        <v>5</v>
      </c>
      <c r="F24">
        <v>3.4339427947997999E-3</v>
      </c>
      <c r="K24" t="s">
        <v>8</v>
      </c>
      <c r="L24" t="s">
        <v>4</v>
      </c>
      <c r="M24" t="s">
        <v>5</v>
      </c>
      <c r="N24">
        <v>1.3278961181640601E-2</v>
      </c>
      <c r="R24">
        <f t="shared" si="2"/>
        <v>22</v>
      </c>
      <c r="S24">
        <f t="shared" si="0"/>
        <v>3.4339427947997998</v>
      </c>
      <c r="T24">
        <f t="shared" si="1"/>
        <v>13.2789611816406</v>
      </c>
    </row>
    <row r="25" spans="3:20" x14ac:dyDescent="0.2">
      <c r="C25" t="s">
        <v>8</v>
      </c>
      <c r="D25" t="s">
        <v>4</v>
      </c>
      <c r="E25" t="s">
        <v>5</v>
      </c>
      <c r="F25">
        <v>1.68490409851074E-3</v>
      </c>
      <c r="K25" t="s">
        <v>8</v>
      </c>
      <c r="L25" t="s">
        <v>4</v>
      </c>
      <c r="M25" t="s">
        <v>5</v>
      </c>
      <c r="N25">
        <v>1.27811431884765E-2</v>
      </c>
      <c r="R25">
        <f t="shared" si="2"/>
        <v>23</v>
      </c>
      <c r="S25">
        <f t="shared" si="0"/>
        <v>1.68490409851074</v>
      </c>
      <c r="T25">
        <f t="shared" si="1"/>
        <v>12.7811431884765</v>
      </c>
    </row>
    <row r="26" spans="3:20" x14ac:dyDescent="0.2">
      <c r="C26" t="s">
        <v>8</v>
      </c>
      <c r="D26" t="s">
        <v>4</v>
      </c>
      <c r="E26" t="s">
        <v>5</v>
      </c>
      <c r="F26">
        <v>4.1511058807373004E-3</v>
      </c>
      <c r="K26" t="s">
        <v>8</v>
      </c>
      <c r="L26" t="s">
        <v>4</v>
      </c>
      <c r="M26" t="s">
        <v>5</v>
      </c>
      <c r="N26">
        <v>2.3997306823730399E-2</v>
      </c>
      <c r="R26">
        <f t="shared" si="2"/>
        <v>24</v>
      </c>
      <c r="S26">
        <f t="shared" si="0"/>
        <v>4.1511058807373002</v>
      </c>
      <c r="T26">
        <f t="shared" si="1"/>
        <v>23.997306823730398</v>
      </c>
    </row>
    <row r="27" spans="3:20" x14ac:dyDescent="0.2">
      <c r="C27" t="s">
        <v>8</v>
      </c>
      <c r="D27" t="s">
        <v>4</v>
      </c>
      <c r="E27" t="s">
        <v>5</v>
      </c>
      <c r="F27">
        <v>2.27999687194824E-3</v>
      </c>
      <c r="K27" t="s">
        <v>8</v>
      </c>
      <c r="L27" t="s">
        <v>4</v>
      </c>
      <c r="M27" t="s">
        <v>5</v>
      </c>
      <c r="N27">
        <v>3.4162759780883699E-2</v>
      </c>
      <c r="R27">
        <f t="shared" si="2"/>
        <v>25</v>
      </c>
      <c r="S27">
        <f t="shared" si="0"/>
        <v>2.27999687194824</v>
      </c>
      <c r="T27">
        <f t="shared" si="1"/>
        <v>34.162759780883697</v>
      </c>
    </row>
    <row r="28" spans="3:20" x14ac:dyDescent="0.2">
      <c r="C28" t="s">
        <v>8</v>
      </c>
      <c r="D28" t="s">
        <v>4</v>
      </c>
      <c r="E28" t="s">
        <v>5</v>
      </c>
      <c r="F28">
        <v>2.6299953460693299E-3</v>
      </c>
      <c r="K28" t="s">
        <v>8</v>
      </c>
      <c r="L28" t="s">
        <v>4</v>
      </c>
      <c r="M28" t="s">
        <v>5</v>
      </c>
      <c r="N28">
        <v>1.2696027755737299E-2</v>
      </c>
      <c r="R28">
        <f t="shared" si="2"/>
        <v>26</v>
      </c>
      <c r="S28">
        <f t="shared" si="0"/>
        <v>2.6299953460693297</v>
      </c>
      <c r="T28">
        <f t="shared" si="1"/>
        <v>12.696027755737299</v>
      </c>
    </row>
    <row r="29" spans="3:20" x14ac:dyDescent="0.2">
      <c r="C29" t="s">
        <v>8</v>
      </c>
      <c r="D29" t="s">
        <v>4</v>
      </c>
      <c r="E29" t="s">
        <v>5</v>
      </c>
      <c r="F29">
        <v>4.9560070037841797E-3</v>
      </c>
      <c r="K29" t="s">
        <v>8</v>
      </c>
      <c r="L29" t="s">
        <v>4</v>
      </c>
      <c r="M29" t="s">
        <v>5</v>
      </c>
      <c r="N29">
        <v>3.3938169479370103E-2</v>
      </c>
      <c r="R29">
        <f t="shared" si="2"/>
        <v>27</v>
      </c>
      <c r="S29">
        <f t="shared" si="0"/>
        <v>4.9560070037841797</v>
      </c>
      <c r="T29">
        <f t="shared" si="1"/>
        <v>33.938169479370103</v>
      </c>
    </row>
    <row r="30" spans="3:20" x14ac:dyDescent="0.2">
      <c r="C30" t="s">
        <v>8</v>
      </c>
      <c r="D30" t="s">
        <v>4</v>
      </c>
      <c r="E30" t="s">
        <v>5</v>
      </c>
      <c r="F30">
        <v>3.8139820098876901E-3</v>
      </c>
      <c r="K30" t="s">
        <v>8</v>
      </c>
      <c r="L30" t="s">
        <v>4</v>
      </c>
      <c r="M30" t="s">
        <v>5</v>
      </c>
      <c r="N30">
        <v>2.5300979614257799E-2</v>
      </c>
      <c r="R30">
        <f t="shared" si="2"/>
        <v>28</v>
      </c>
      <c r="S30">
        <f t="shared" si="0"/>
        <v>3.81398200988769</v>
      </c>
      <c r="T30">
        <f t="shared" si="1"/>
        <v>25.300979614257798</v>
      </c>
    </row>
    <row r="31" spans="3:20" x14ac:dyDescent="0.2">
      <c r="C31" t="s">
        <v>8</v>
      </c>
      <c r="D31" t="s">
        <v>4</v>
      </c>
      <c r="E31" t="s">
        <v>5</v>
      </c>
      <c r="F31">
        <v>3.84402275085449E-3</v>
      </c>
      <c r="K31" t="s">
        <v>8</v>
      </c>
      <c r="L31" t="s">
        <v>4</v>
      </c>
      <c r="M31" t="s">
        <v>5</v>
      </c>
      <c r="N31">
        <v>1.30510330200195E-2</v>
      </c>
      <c r="R31">
        <f t="shared" si="2"/>
        <v>29</v>
      </c>
      <c r="S31">
        <f t="shared" si="0"/>
        <v>3.84402275085449</v>
      </c>
      <c r="T31">
        <f t="shared" si="1"/>
        <v>13.051033020019499</v>
      </c>
    </row>
    <row r="32" spans="3:20" x14ac:dyDescent="0.2">
      <c r="C32" t="s">
        <v>8</v>
      </c>
      <c r="D32" t="s">
        <v>4</v>
      </c>
      <c r="E32" t="s">
        <v>5</v>
      </c>
      <c r="F32">
        <v>7.8105926513671799E-4</v>
      </c>
      <c r="K32" t="s">
        <v>8</v>
      </c>
      <c r="L32" t="s">
        <v>4</v>
      </c>
      <c r="M32" t="s">
        <v>5</v>
      </c>
      <c r="N32">
        <v>2.6241064071655201E-2</v>
      </c>
      <c r="R32">
        <f t="shared" si="2"/>
        <v>30</v>
      </c>
      <c r="S32">
        <f t="shared" si="0"/>
        <v>0.78105926513671797</v>
      </c>
      <c r="T32">
        <f t="shared" si="1"/>
        <v>26.241064071655199</v>
      </c>
    </row>
    <row r="33" spans="3:20" x14ac:dyDescent="0.2">
      <c r="C33" t="s">
        <v>8</v>
      </c>
      <c r="D33" t="s">
        <v>4</v>
      </c>
      <c r="E33" t="s">
        <v>5</v>
      </c>
      <c r="F33">
        <v>1.8749237060546799E-3</v>
      </c>
      <c r="K33" t="s">
        <v>8</v>
      </c>
      <c r="L33" t="s">
        <v>4</v>
      </c>
      <c r="M33" t="s">
        <v>5</v>
      </c>
      <c r="N33">
        <v>3.0883073806762602E-2</v>
      </c>
      <c r="R33">
        <f t="shared" si="2"/>
        <v>31</v>
      </c>
      <c r="S33">
        <f t="shared" si="0"/>
        <v>1.87492370605468</v>
      </c>
      <c r="T33">
        <f t="shared" si="1"/>
        <v>30.883073806762603</v>
      </c>
    </row>
    <row r="34" spans="3:20" x14ac:dyDescent="0.2">
      <c r="C34" t="s">
        <v>8</v>
      </c>
      <c r="D34" t="s">
        <v>4</v>
      </c>
      <c r="E34" t="s">
        <v>5</v>
      </c>
      <c r="F34">
        <v>4.3339729309081997E-3</v>
      </c>
      <c r="K34" t="s">
        <v>8</v>
      </c>
      <c r="L34" t="s">
        <v>4</v>
      </c>
      <c r="M34" t="s">
        <v>5</v>
      </c>
      <c r="N34">
        <v>2.38499641418457E-2</v>
      </c>
      <c r="R34">
        <f t="shared" si="2"/>
        <v>32</v>
      </c>
      <c r="S34">
        <f t="shared" si="0"/>
        <v>4.3339729309081996</v>
      </c>
      <c r="T34">
        <f t="shared" si="1"/>
        <v>23.8499641418457</v>
      </c>
    </row>
    <row r="35" spans="3:20" x14ac:dyDescent="0.2">
      <c r="C35" t="s">
        <v>8</v>
      </c>
      <c r="D35" t="s">
        <v>4</v>
      </c>
      <c r="E35" t="s">
        <v>5</v>
      </c>
      <c r="F35">
        <v>2.7809143066406198E-3</v>
      </c>
      <c r="K35" t="s">
        <v>8</v>
      </c>
      <c r="L35" t="s">
        <v>4</v>
      </c>
      <c r="M35" t="s">
        <v>5</v>
      </c>
      <c r="N35">
        <v>1.3504981994628899E-2</v>
      </c>
      <c r="R35">
        <f t="shared" si="2"/>
        <v>33</v>
      </c>
      <c r="S35">
        <f t="shared" si="0"/>
        <v>2.7809143066406197</v>
      </c>
      <c r="T35">
        <f t="shared" si="1"/>
        <v>13.504981994628899</v>
      </c>
    </row>
    <row r="36" spans="3:20" x14ac:dyDescent="0.2">
      <c r="C36" t="s">
        <v>8</v>
      </c>
      <c r="D36" t="s">
        <v>4</v>
      </c>
      <c r="E36" t="s">
        <v>5</v>
      </c>
      <c r="F36">
        <v>2.5777816772460898E-3</v>
      </c>
      <c r="K36" t="s">
        <v>8</v>
      </c>
      <c r="L36" t="s">
        <v>4</v>
      </c>
      <c r="M36" t="s">
        <v>5</v>
      </c>
      <c r="N36">
        <v>2.43299007415771E-2</v>
      </c>
      <c r="R36">
        <f t="shared" si="2"/>
        <v>34</v>
      </c>
      <c r="S36">
        <f t="shared" si="0"/>
        <v>2.5777816772460898</v>
      </c>
      <c r="T36">
        <f t="shared" si="1"/>
        <v>24.329900741577099</v>
      </c>
    </row>
    <row r="37" spans="3:20" x14ac:dyDescent="0.2">
      <c r="C37" t="s">
        <v>8</v>
      </c>
      <c r="D37" t="s">
        <v>4</v>
      </c>
      <c r="E37" t="s">
        <v>5</v>
      </c>
      <c r="F37">
        <v>2.19607353210449E-3</v>
      </c>
      <c r="K37" t="s">
        <v>8</v>
      </c>
      <c r="L37" t="s">
        <v>4</v>
      </c>
      <c r="M37" t="s">
        <v>5</v>
      </c>
      <c r="N37">
        <v>1.6476154327392498E-2</v>
      </c>
      <c r="R37">
        <f t="shared" si="2"/>
        <v>35</v>
      </c>
      <c r="S37">
        <f t="shared" si="0"/>
        <v>2.19607353210449</v>
      </c>
      <c r="T37">
        <f t="shared" si="1"/>
        <v>16.4761543273925</v>
      </c>
    </row>
    <row r="38" spans="3:20" x14ac:dyDescent="0.2">
      <c r="C38" t="s">
        <v>8</v>
      </c>
      <c r="D38" t="s">
        <v>4</v>
      </c>
      <c r="E38" t="s">
        <v>5</v>
      </c>
      <c r="F38">
        <v>3.2138824462890599E-3</v>
      </c>
      <c r="K38" t="s">
        <v>8</v>
      </c>
      <c r="L38" t="s">
        <v>4</v>
      </c>
      <c r="M38" t="s">
        <v>5</v>
      </c>
      <c r="N38">
        <v>3.4960985183715799E-2</v>
      </c>
      <c r="R38">
        <f t="shared" si="2"/>
        <v>36</v>
      </c>
      <c r="S38">
        <f t="shared" si="0"/>
        <v>3.2138824462890598</v>
      </c>
      <c r="T38">
        <f t="shared" si="1"/>
        <v>34.960985183715799</v>
      </c>
    </row>
    <row r="39" spans="3:20" x14ac:dyDescent="0.2">
      <c r="C39" t="s">
        <v>8</v>
      </c>
      <c r="D39" t="s">
        <v>4</v>
      </c>
      <c r="E39" t="s">
        <v>5</v>
      </c>
      <c r="F39">
        <v>8.0204010009765603E-4</v>
      </c>
      <c r="K39" t="s">
        <v>8</v>
      </c>
      <c r="L39" t="s">
        <v>4</v>
      </c>
      <c r="M39" t="s">
        <v>5</v>
      </c>
      <c r="N39">
        <v>2.39109992980957E-2</v>
      </c>
      <c r="R39">
        <f t="shared" si="2"/>
        <v>37</v>
      </c>
      <c r="S39">
        <f t="shared" si="0"/>
        <v>0.80204010009765603</v>
      </c>
      <c r="T39">
        <f t="shared" si="1"/>
        <v>23.9109992980957</v>
      </c>
    </row>
    <row r="40" spans="3:20" x14ac:dyDescent="0.2">
      <c r="C40" t="s">
        <v>8</v>
      </c>
      <c r="D40" t="s">
        <v>4</v>
      </c>
      <c r="E40" t="s">
        <v>5</v>
      </c>
      <c r="F40">
        <v>2.3179054260253902E-3</v>
      </c>
      <c r="K40" t="s">
        <v>8</v>
      </c>
      <c r="L40" t="s">
        <v>4</v>
      </c>
      <c r="M40" t="s">
        <v>5</v>
      </c>
      <c r="N40">
        <v>2.2893905639648399E-2</v>
      </c>
      <c r="R40">
        <f t="shared" si="2"/>
        <v>38</v>
      </c>
      <c r="S40">
        <f t="shared" si="0"/>
        <v>2.3179054260253902</v>
      </c>
      <c r="T40">
        <f t="shared" si="1"/>
        <v>22.893905639648398</v>
      </c>
    </row>
    <row r="41" spans="3:20" x14ac:dyDescent="0.2">
      <c r="C41" t="s">
        <v>8</v>
      </c>
      <c r="D41" t="s">
        <v>4</v>
      </c>
      <c r="E41" t="s">
        <v>5</v>
      </c>
      <c r="F41">
        <v>9.0813636779785102E-4</v>
      </c>
      <c r="K41" t="s">
        <v>8</v>
      </c>
      <c r="L41" t="s">
        <v>4</v>
      </c>
      <c r="M41" t="s">
        <v>5</v>
      </c>
      <c r="N41">
        <v>1.2879848480224601E-2</v>
      </c>
      <c r="R41">
        <f t="shared" si="2"/>
        <v>39</v>
      </c>
      <c r="S41">
        <f t="shared" si="0"/>
        <v>0.90813636779785101</v>
      </c>
      <c r="T41">
        <f t="shared" si="1"/>
        <v>12.8798484802246</v>
      </c>
    </row>
    <row r="42" spans="3:20" x14ac:dyDescent="0.2">
      <c r="C42" t="s">
        <v>8</v>
      </c>
      <c r="D42" t="s">
        <v>4</v>
      </c>
      <c r="E42" t="s">
        <v>5</v>
      </c>
      <c r="F42">
        <v>1.9168853759765599E-3</v>
      </c>
      <c r="K42" t="s">
        <v>8</v>
      </c>
      <c r="L42" t="s">
        <v>4</v>
      </c>
      <c r="M42" t="s">
        <v>5</v>
      </c>
      <c r="N42">
        <v>3.3768892288208001E-2</v>
      </c>
      <c r="R42">
        <f t="shared" si="2"/>
        <v>40</v>
      </c>
      <c r="S42">
        <f t="shared" si="0"/>
        <v>1.9168853759765598</v>
      </c>
      <c r="T42">
        <f t="shared" si="1"/>
        <v>33.768892288208001</v>
      </c>
    </row>
    <row r="43" spans="3:20" x14ac:dyDescent="0.2">
      <c r="C43" t="s">
        <v>8</v>
      </c>
      <c r="D43" t="s">
        <v>4</v>
      </c>
      <c r="E43" t="s">
        <v>5</v>
      </c>
      <c r="F43">
        <v>1.60598754882812E-3</v>
      </c>
      <c r="K43" t="s">
        <v>8</v>
      </c>
      <c r="L43" t="s">
        <v>4</v>
      </c>
      <c r="M43" t="s">
        <v>5</v>
      </c>
      <c r="N43">
        <v>2.4909019470214799E-2</v>
      </c>
      <c r="R43">
        <f t="shared" si="2"/>
        <v>41</v>
      </c>
      <c r="S43">
        <f t="shared" si="0"/>
        <v>1.6059875488281201</v>
      </c>
      <c r="T43">
        <f t="shared" si="1"/>
        <v>24.909019470214798</v>
      </c>
    </row>
    <row r="44" spans="3:20" x14ac:dyDescent="0.2">
      <c r="C44" t="s">
        <v>8</v>
      </c>
      <c r="D44" t="s">
        <v>4</v>
      </c>
      <c r="E44" t="s">
        <v>5</v>
      </c>
      <c r="F44">
        <v>9.1004371643066395E-4</v>
      </c>
      <c r="K44" t="s">
        <v>8</v>
      </c>
      <c r="L44" t="s">
        <v>4</v>
      </c>
      <c r="M44" t="s">
        <v>5</v>
      </c>
      <c r="N44">
        <v>1.29141807556152E-2</v>
      </c>
      <c r="R44">
        <f t="shared" si="2"/>
        <v>42</v>
      </c>
      <c r="S44">
        <f t="shared" si="0"/>
        <v>0.91004371643066395</v>
      </c>
      <c r="T44">
        <f t="shared" si="1"/>
        <v>12.914180755615199</v>
      </c>
    </row>
    <row r="45" spans="3:20" x14ac:dyDescent="0.2">
      <c r="C45" t="s">
        <v>8</v>
      </c>
      <c r="D45" t="s">
        <v>4</v>
      </c>
      <c r="E45" t="s">
        <v>5</v>
      </c>
      <c r="F45">
        <v>6.69097900390625E-3</v>
      </c>
      <c r="K45" t="s">
        <v>8</v>
      </c>
      <c r="L45" t="s">
        <v>4</v>
      </c>
      <c r="M45" t="s">
        <v>5</v>
      </c>
      <c r="N45">
        <v>2.37090587615966E-2</v>
      </c>
      <c r="R45">
        <f t="shared" si="2"/>
        <v>43</v>
      </c>
      <c r="S45">
        <f t="shared" si="0"/>
        <v>6.69097900390625</v>
      </c>
      <c r="T45">
        <f t="shared" si="1"/>
        <v>23.709058761596602</v>
      </c>
    </row>
    <row r="46" spans="3:20" x14ac:dyDescent="0.2">
      <c r="C46" t="s">
        <v>8</v>
      </c>
      <c r="D46" t="s">
        <v>4</v>
      </c>
      <c r="E46" t="s">
        <v>5</v>
      </c>
      <c r="F46">
        <v>2.3860931396484301E-3</v>
      </c>
      <c r="K46" t="s">
        <v>8</v>
      </c>
      <c r="L46" t="s">
        <v>4</v>
      </c>
      <c r="M46" t="s">
        <v>5</v>
      </c>
      <c r="N46">
        <v>3.5018205642700098E-2</v>
      </c>
      <c r="R46">
        <f t="shared" si="2"/>
        <v>44</v>
      </c>
      <c r="S46">
        <f t="shared" si="0"/>
        <v>2.38609313964843</v>
      </c>
      <c r="T46">
        <f t="shared" si="1"/>
        <v>35.018205642700096</v>
      </c>
    </row>
    <row r="47" spans="3:20" x14ac:dyDescent="0.2">
      <c r="C47" t="s">
        <v>8</v>
      </c>
      <c r="D47" t="s">
        <v>4</v>
      </c>
      <c r="E47" t="s">
        <v>5</v>
      </c>
      <c r="F47">
        <v>1.84512138366699E-3</v>
      </c>
      <c r="K47" t="s">
        <v>8</v>
      </c>
      <c r="L47" t="s">
        <v>4</v>
      </c>
      <c r="M47" t="s">
        <v>5</v>
      </c>
      <c r="N47">
        <v>3.5831212997436503E-2</v>
      </c>
      <c r="R47">
        <f t="shared" si="2"/>
        <v>45</v>
      </c>
      <c r="S47">
        <f t="shared" si="0"/>
        <v>1.84512138366699</v>
      </c>
      <c r="T47">
        <f t="shared" si="1"/>
        <v>35.831212997436502</v>
      </c>
    </row>
    <row r="48" spans="3:20" x14ac:dyDescent="0.2">
      <c r="C48" t="s">
        <v>8</v>
      </c>
      <c r="D48" t="s">
        <v>4</v>
      </c>
      <c r="E48" t="s">
        <v>5</v>
      </c>
      <c r="F48">
        <v>3.0410289764404201E-3</v>
      </c>
      <c r="K48" t="s">
        <v>8</v>
      </c>
      <c r="L48" t="s">
        <v>4</v>
      </c>
      <c r="M48" t="s">
        <v>5</v>
      </c>
      <c r="N48">
        <v>3.6114215850830002E-2</v>
      </c>
      <c r="R48">
        <f t="shared" si="2"/>
        <v>46</v>
      </c>
      <c r="S48">
        <f t="shared" si="0"/>
        <v>3.0410289764404204</v>
      </c>
      <c r="T48">
        <f t="shared" si="1"/>
        <v>36.11421585083</v>
      </c>
    </row>
    <row r="49" spans="3:20" x14ac:dyDescent="0.2">
      <c r="C49" t="s">
        <v>8</v>
      </c>
      <c r="D49" t="s">
        <v>4</v>
      </c>
      <c r="E49" t="s">
        <v>5</v>
      </c>
      <c r="F49">
        <v>1.6040802001953099E-3</v>
      </c>
      <c r="K49" t="s">
        <v>8</v>
      </c>
      <c r="L49" t="s">
        <v>4</v>
      </c>
      <c r="M49" t="s">
        <v>5</v>
      </c>
      <c r="N49">
        <v>3.5992145538330002E-2</v>
      </c>
      <c r="R49">
        <f t="shared" si="2"/>
        <v>47</v>
      </c>
      <c r="S49">
        <f t="shared" si="0"/>
        <v>1.6040802001953098</v>
      </c>
      <c r="T49">
        <f t="shared" si="1"/>
        <v>35.99214553833</v>
      </c>
    </row>
    <row r="50" spans="3:20" x14ac:dyDescent="0.2">
      <c r="C50" t="s">
        <v>8</v>
      </c>
      <c r="D50" t="s">
        <v>4</v>
      </c>
      <c r="E50" t="s">
        <v>5</v>
      </c>
      <c r="F50">
        <v>5.6669712066650304E-3</v>
      </c>
      <c r="K50" t="s">
        <v>8</v>
      </c>
      <c r="L50" t="s">
        <v>4</v>
      </c>
      <c r="M50" t="s">
        <v>5</v>
      </c>
      <c r="N50">
        <v>3.46491336822509E-2</v>
      </c>
      <c r="R50">
        <f t="shared" si="2"/>
        <v>48</v>
      </c>
      <c r="S50">
        <f t="shared" si="0"/>
        <v>5.6669712066650302</v>
      </c>
      <c r="T50">
        <f t="shared" si="1"/>
        <v>34.649133682250898</v>
      </c>
    </row>
    <row r="51" spans="3:20" x14ac:dyDescent="0.2">
      <c r="C51" t="s">
        <v>8</v>
      </c>
      <c r="D51" t="s">
        <v>4</v>
      </c>
      <c r="E51" t="s">
        <v>5</v>
      </c>
      <c r="F51">
        <v>4.4240951538085903E-3</v>
      </c>
      <c r="K51" t="s">
        <v>8</v>
      </c>
      <c r="L51" t="s">
        <v>4</v>
      </c>
      <c r="M51" t="s">
        <v>5</v>
      </c>
      <c r="N51">
        <v>1.6355037689208901E-2</v>
      </c>
      <c r="R51">
        <f t="shared" si="2"/>
        <v>49</v>
      </c>
      <c r="S51">
        <f t="shared" si="0"/>
        <v>4.4240951538085902</v>
      </c>
      <c r="T51">
        <f t="shared" si="1"/>
        <v>16.355037689208903</v>
      </c>
    </row>
    <row r="52" spans="3:20" x14ac:dyDescent="0.2">
      <c r="C52" t="s">
        <v>8</v>
      </c>
      <c r="D52" t="s">
        <v>4</v>
      </c>
      <c r="E52" t="s">
        <v>5</v>
      </c>
      <c r="F52">
        <v>9.7918510437011697E-4</v>
      </c>
      <c r="K52" t="s">
        <v>8</v>
      </c>
      <c r="L52" t="s">
        <v>4</v>
      </c>
      <c r="M52" t="s">
        <v>5</v>
      </c>
      <c r="N52">
        <v>2.3989915847778299E-2</v>
      </c>
      <c r="R52">
        <f t="shared" si="2"/>
        <v>50</v>
      </c>
      <c r="S52">
        <f t="shared" si="0"/>
        <v>0.97918510437011697</v>
      </c>
      <c r="T52">
        <f t="shared" si="1"/>
        <v>23.989915847778299</v>
      </c>
    </row>
    <row r="55" spans="3:20" x14ac:dyDescent="0.2">
      <c r="E55" t="s">
        <v>16</v>
      </c>
      <c r="F55">
        <f>AVERAGE(F2:F52)</f>
        <v>2.9552745819091779E-3</v>
      </c>
      <c r="M55" t="s">
        <v>16</v>
      </c>
      <c r="N55">
        <f>AVERAGE(N2:N52)</f>
        <v>2.6566624641418422E-2</v>
      </c>
    </row>
    <row r="56" spans="3:20" x14ac:dyDescent="0.2">
      <c r="E56" t="s">
        <v>17</v>
      </c>
      <c r="F56">
        <f>STDEV(F2:F52)</f>
        <v>1.5585077693286672E-3</v>
      </c>
      <c r="M56" t="s">
        <v>17</v>
      </c>
      <c r="N56">
        <f>STDEV(N2:N52)</f>
        <v>2.0592229953374508E-2</v>
      </c>
    </row>
    <row r="57" spans="3:20" x14ac:dyDescent="0.2">
      <c r="E57" t="s">
        <v>18</v>
      </c>
      <c r="F57">
        <f>MIN(F22:F52)</f>
        <v>7.8105926513671799E-4</v>
      </c>
      <c r="M57" t="s">
        <v>18</v>
      </c>
      <c r="N57">
        <f>MIN(N22:N52)</f>
        <v>1.2696027755737299E-2</v>
      </c>
    </row>
    <row r="58" spans="3:20" x14ac:dyDescent="0.2">
      <c r="E58" t="s">
        <v>19</v>
      </c>
      <c r="F58">
        <f>MAX(F2:F52)</f>
        <v>6.69097900390625E-3</v>
      </c>
      <c r="M58" t="s">
        <v>19</v>
      </c>
      <c r="N58">
        <f>MAX(N2:N52)</f>
        <v>0.15489315986633301</v>
      </c>
    </row>
    <row r="59" spans="3:20" x14ac:dyDescent="0.2">
      <c r="E59" t="s">
        <v>20</v>
      </c>
      <c r="F59">
        <f>F58-F57</f>
        <v>5.9099197387695321E-3</v>
      </c>
      <c r="M59" t="s">
        <v>20</v>
      </c>
      <c r="N59">
        <f>N58-N57</f>
        <v>0.1421971321105957</v>
      </c>
    </row>
    <row r="63" spans="3:20" x14ac:dyDescent="0.2">
      <c r="E63" t="s">
        <v>16</v>
      </c>
      <c r="F63" s="3">
        <f>F55*1000</f>
        <v>2.9552745819091779</v>
      </c>
      <c r="M63" t="s">
        <v>16</v>
      </c>
      <c r="N63" s="3">
        <f>N55*1000</f>
        <v>26.566624641418422</v>
      </c>
    </row>
    <row r="64" spans="3:20" x14ac:dyDescent="0.2">
      <c r="E64" t="s">
        <v>17</v>
      </c>
      <c r="F64" s="2">
        <f>F56*1000</f>
        <v>1.5585077693286671</v>
      </c>
      <c r="M64" t="s">
        <v>17</v>
      </c>
      <c r="N64" s="2">
        <f>N56*1000</f>
        <v>20.592229953374506</v>
      </c>
    </row>
    <row r="65" spans="5:17" x14ac:dyDescent="0.2">
      <c r="E65" t="s">
        <v>18</v>
      </c>
      <c r="F65" s="2">
        <f t="shared" ref="F65:F67" si="3">F57*1000</f>
        <v>0.78105926513671797</v>
      </c>
      <c r="M65" t="s">
        <v>18</v>
      </c>
      <c r="N65" s="2">
        <f t="shared" ref="N65:N67" si="4">N57*1000</f>
        <v>12.696027755737299</v>
      </c>
    </row>
    <row r="66" spans="5:17" x14ac:dyDescent="0.2">
      <c r="E66" t="s">
        <v>19</v>
      </c>
      <c r="F66" s="2">
        <f t="shared" si="3"/>
        <v>6.69097900390625</v>
      </c>
      <c r="M66" t="s">
        <v>19</v>
      </c>
      <c r="N66" s="2">
        <f t="shared" si="4"/>
        <v>154.89315986633301</v>
      </c>
    </row>
    <row r="67" spans="5:17" x14ac:dyDescent="0.2">
      <c r="E67" t="s">
        <v>20</v>
      </c>
      <c r="F67" s="2">
        <f t="shared" si="3"/>
        <v>5.9099197387695321</v>
      </c>
      <c r="M67" t="s">
        <v>20</v>
      </c>
      <c r="N67" s="2">
        <f t="shared" si="4"/>
        <v>142.1971321105957</v>
      </c>
    </row>
    <row r="69" spans="5:17" x14ac:dyDescent="0.2">
      <c r="E69" t="s">
        <v>22</v>
      </c>
      <c r="F69" s="2">
        <f>LARGE(F2:F52,49)*1000</f>
        <v>0.78105926513671797</v>
      </c>
      <c r="M69" t="s">
        <v>22</v>
      </c>
      <c r="N69" s="2">
        <f>LARGE(N2:N52,49)*1000</f>
        <v>12.740850448608299</v>
      </c>
    </row>
    <row r="70" spans="5:17" x14ac:dyDescent="0.2">
      <c r="E70" t="s">
        <v>23</v>
      </c>
      <c r="F70" s="2">
        <f>LARGE(F2:F52,2)*1000</f>
        <v>6.3531398773193297</v>
      </c>
      <c r="M70" t="s">
        <v>23</v>
      </c>
      <c r="N70" s="2">
        <f>LARGE(N2:N52,2)*1000</f>
        <v>36.4532470703125</v>
      </c>
    </row>
    <row r="71" spans="5:17" x14ac:dyDescent="0.2">
      <c r="E71" t="s">
        <v>20</v>
      </c>
      <c r="F71" s="5">
        <f>F70-F69</f>
        <v>5.5720806121826119</v>
      </c>
      <c r="M71" t="s">
        <v>20</v>
      </c>
      <c r="N71" s="5">
        <f>N70-N69</f>
        <v>23.712396621704201</v>
      </c>
    </row>
    <row r="74" spans="5:17" x14ac:dyDescent="0.2">
      <c r="O74">
        <v>1</v>
      </c>
    </row>
    <row r="76" spans="5:17" x14ac:dyDescent="0.2">
      <c r="P76" t="s">
        <v>0</v>
      </c>
      <c r="Q76" t="s">
        <v>1</v>
      </c>
    </row>
    <row r="77" spans="5:17" x14ac:dyDescent="0.2">
      <c r="O77">
        <v>0</v>
      </c>
      <c r="P77" cm="1">
        <f t="array" ref="P77:P129">FREQUENCY(S3:S52,O77:O128)</f>
        <v>0</v>
      </c>
      <c r="Q77" cm="1">
        <f t="array" ref="Q77:Q129">FREQUENCY(T3:T52,O77:O128)</f>
        <v>0</v>
      </c>
    </row>
    <row r="78" spans="5:17" x14ac:dyDescent="0.2">
      <c r="O78">
        <f>O77+O$74</f>
        <v>1</v>
      </c>
      <c r="P78">
        <v>7</v>
      </c>
      <c r="Q78">
        <v>0</v>
      </c>
    </row>
    <row r="79" spans="5:17" x14ac:dyDescent="0.2">
      <c r="O79">
        <f t="shared" ref="O79:O128" si="5">O78+O$74</f>
        <v>2</v>
      </c>
      <c r="P79">
        <v>9</v>
      </c>
      <c r="Q79">
        <v>0</v>
      </c>
    </row>
    <row r="80" spans="5:17" x14ac:dyDescent="0.2">
      <c r="O80">
        <f t="shared" si="5"/>
        <v>3</v>
      </c>
      <c r="P80">
        <v>12</v>
      </c>
      <c r="Q80">
        <v>0</v>
      </c>
    </row>
    <row r="81" spans="15:17" x14ac:dyDescent="0.2">
      <c r="O81">
        <f t="shared" si="5"/>
        <v>4</v>
      </c>
      <c r="P81">
        <v>9</v>
      </c>
      <c r="Q81">
        <v>0</v>
      </c>
    </row>
    <row r="82" spans="15:17" x14ac:dyDescent="0.2">
      <c r="O82">
        <f t="shared" si="5"/>
        <v>5</v>
      </c>
      <c r="P82">
        <v>7</v>
      </c>
      <c r="Q82">
        <v>0</v>
      </c>
    </row>
    <row r="83" spans="15:17" x14ac:dyDescent="0.2">
      <c r="O83">
        <f t="shared" si="5"/>
        <v>6</v>
      </c>
      <c r="P83">
        <v>4</v>
      </c>
      <c r="Q83">
        <v>0</v>
      </c>
    </row>
    <row r="84" spans="15:17" x14ac:dyDescent="0.2">
      <c r="O84">
        <f t="shared" si="5"/>
        <v>7</v>
      </c>
      <c r="P84">
        <v>2</v>
      </c>
      <c r="Q84">
        <v>0</v>
      </c>
    </row>
    <row r="85" spans="15:17" x14ac:dyDescent="0.2">
      <c r="O85">
        <f t="shared" si="5"/>
        <v>8</v>
      </c>
      <c r="P85">
        <v>0</v>
      </c>
      <c r="Q85">
        <v>0</v>
      </c>
    </row>
    <row r="86" spans="15:17" x14ac:dyDescent="0.2">
      <c r="O86">
        <f t="shared" si="5"/>
        <v>9</v>
      </c>
      <c r="P86">
        <v>0</v>
      </c>
      <c r="Q86">
        <v>0</v>
      </c>
    </row>
    <row r="87" spans="15:17" x14ac:dyDescent="0.2">
      <c r="O87">
        <f t="shared" si="5"/>
        <v>10</v>
      </c>
      <c r="P87">
        <v>0</v>
      </c>
      <c r="Q87">
        <v>0</v>
      </c>
    </row>
    <row r="88" spans="15:17" x14ac:dyDescent="0.2">
      <c r="O88">
        <f t="shared" si="5"/>
        <v>11</v>
      </c>
      <c r="P88">
        <v>0</v>
      </c>
      <c r="Q88">
        <v>0</v>
      </c>
    </row>
    <row r="89" spans="15:17" x14ac:dyDescent="0.2">
      <c r="O89">
        <f t="shared" si="5"/>
        <v>12</v>
      </c>
      <c r="P89">
        <v>0</v>
      </c>
      <c r="Q89">
        <v>0</v>
      </c>
    </row>
    <row r="90" spans="15:17" x14ac:dyDescent="0.2">
      <c r="O90">
        <f t="shared" si="5"/>
        <v>13</v>
      </c>
      <c r="P90">
        <v>0</v>
      </c>
      <c r="Q90">
        <v>7</v>
      </c>
    </row>
    <row r="91" spans="15:17" x14ac:dyDescent="0.2">
      <c r="O91">
        <f t="shared" si="5"/>
        <v>14</v>
      </c>
      <c r="P91">
        <v>0</v>
      </c>
      <c r="Q91">
        <v>7</v>
      </c>
    </row>
    <row r="92" spans="15:17" x14ac:dyDescent="0.2">
      <c r="O92">
        <f t="shared" si="5"/>
        <v>15</v>
      </c>
      <c r="P92">
        <v>0</v>
      </c>
      <c r="Q92">
        <v>2</v>
      </c>
    </row>
    <row r="93" spans="15:17" x14ac:dyDescent="0.2">
      <c r="O93">
        <f t="shared" si="5"/>
        <v>16</v>
      </c>
      <c r="P93">
        <v>0</v>
      </c>
      <c r="Q93">
        <v>0</v>
      </c>
    </row>
    <row r="94" spans="15:17" x14ac:dyDescent="0.2">
      <c r="O94">
        <f t="shared" si="5"/>
        <v>17</v>
      </c>
      <c r="P94">
        <v>0</v>
      </c>
      <c r="Q94">
        <v>2</v>
      </c>
    </row>
    <row r="95" spans="15:17" x14ac:dyDescent="0.2">
      <c r="O95">
        <f t="shared" si="5"/>
        <v>18</v>
      </c>
      <c r="P95">
        <v>0</v>
      </c>
      <c r="Q95">
        <v>0</v>
      </c>
    </row>
    <row r="96" spans="15:17" x14ac:dyDescent="0.2">
      <c r="O96">
        <f t="shared" si="5"/>
        <v>19</v>
      </c>
      <c r="P96">
        <v>0</v>
      </c>
      <c r="Q96">
        <v>0</v>
      </c>
    </row>
    <row r="97" spans="15:17" x14ac:dyDescent="0.2">
      <c r="O97">
        <f t="shared" si="5"/>
        <v>20</v>
      </c>
      <c r="P97">
        <v>0</v>
      </c>
      <c r="Q97">
        <v>0</v>
      </c>
    </row>
    <row r="98" spans="15:17" x14ac:dyDescent="0.2">
      <c r="O98">
        <f t="shared" si="5"/>
        <v>21</v>
      </c>
      <c r="P98">
        <v>0</v>
      </c>
      <c r="Q98">
        <v>0</v>
      </c>
    </row>
    <row r="99" spans="15:17" x14ac:dyDescent="0.2">
      <c r="O99">
        <f t="shared" si="5"/>
        <v>22</v>
      </c>
      <c r="P99">
        <v>0</v>
      </c>
      <c r="Q99">
        <v>0</v>
      </c>
    </row>
    <row r="100" spans="15:17" x14ac:dyDescent="0.2">
      <c r="O100">
        <f t="shared" si="5"/>
        <v>23</v>
      </c>
      <c r="P100">
        <v>0</v>
      </c>
      <c r="Q100">
        <v>1</v>
      </c>
    </row>
    <row r="101" spans="15:17" x14ac:dyDescent="0.2">
      <c r="O101">
        <f t="shared" si="5"/>
        <v>24</v>
      </c>
      <c r="P101">
        <v>0</v>
      </c>
      <c r="Q101">
        <v>8</v>
      </c>
    </row>
    <row r="102" spans="15:17" x14ac:dyDescent="0.2">
      <c r="O102">
        <f t="shared" si="5"/>
        <v>25</v>
      </c>
      <c r="P102">
        <v>0</v>
      </c>
      <c r="Q102">
        <v>2</v>
      </c>
    </row>
    <row r="103" spans="15:17" x14ac:dyDescent="0.2">
      <c r="O103">
        <f t="shared" si="5"/>
        <v>26</v>
      </c>
      <c r="P103">
        <v>0</v>
      </c>
      <c r="Q103">
        <v>2</v>
      </c>
    </row>
    <row r="104" spans="15:17" x14ac:dyDescent="0.2">
      <c r="O104">
        <f t="shared" si="5"/>
        <v>27</v>
      </c>
      <c r="P104">
        <v>0</v>
      </c>
      <c r="Q104">
        <v>1</v>
      </c>
    </row>
    <row r="105" spans="15:17" x14ac:dyDescent="0.2">
      <c r="O105">
        <f t="shared" si="5"/>
        <v>28</v>
      </c>
      <c r="P105">
        <v>0</v>
      </c>
      <c r="Q105">
        <v>0</v>
      </c>
    </row>
    <row r="106" spans="15:17" x14ac:dyDescent="0.2">
      <c r="O106">
        <f t="shared" si="5"/>
        <v>29</v>
      </c>
      <c r="P106">
        <v>0</v>
      </c>
      <c r="Q106">
        <v>0</v>
      </c>
    </row>
    <row r="107" spans="15:17" x14ac:dyDescent="0.2">
      <c r="O107">
        <f t="shared" si="5"/>
        <v>30</v>
      </c>
      <c r="P107">
        <v>0</v>
      </c>
      <c r="Q107">
        <v>0</v>
      </c>
    </row>
    <row r="108" spans="15:17" x14ac:dyDescent="0.2">
      <c r="O108">
        <f t="shared" si="5"/>
        <v>31</v>
      </c>
      <c r="P108">
        <v>0</v>
      </c>
      <c r="Q108">
        <v>1</v>
      </c>
    </row>
    <row r="109" spans="15:17" x14ac:dyDescent="0.2">
      <c r="O109">
        <f t="shared" si="5"/>
        <v>32</v>
      </c>
      <c r="P109">
        <v>0</v>
      </c>
      <c r="Q109">
        <v>0</v>
      </c>
    </row>
    <row r="110" spans="15:17" x14ac:dyDescent="0.2">
      <c r="O110">
        <f t="shared" si="5"/>
        <v>33</v>
      </c>
      <c r="P110">
        <v>0</v>
      </c>
      <c r="Q110">
        <v>0</v>
      </c>
    </row>
    <row r="111" spans="15:17" x14ac:dyDescent="0.2">
      <c r="O111">
        <f t="shared" si="5"/>
        <v>34</v>
      </c>
      <c r="P111">
        <v>0</v>
      </c>
      <c r="Q111">
        <v>4</v>
      </c>
    </row>
    <row r="112" spans="15:17" x14ac:dyDescent="0.2">
      <c r="O112">
        <f t="shared" si="5"/>
        <v>35</v>
      </c>
      <c r="P112">
        <v>0</v>
      </c>
      <c r="Q112">
        <v>5</v>
      </c>
    </row>
    <row r="113" spans="15:17" x14ac:dyDescent="0.2">
      <c r="O113">
        <f t="shared" si="5"/>
        <v>36</v>
      </c>
      <c r="P113">
        <v>0</v>
      </c>
      <c r="Q113">
        <v>5</v>
      </c>
    </row>
    <row r="114" spans="15:17" x14ac:dyDescent="0.2">
      <c r="O114">
        <f t="shared" si="5"/>
        <v>37</v>
      </c>
      <c r="P114">
        <v>0</v>
      </c>
      <c r="Q114">
        <v>2</v>
      </c>
    </row>
    <row r="115" spans="15:17" x14ac:dyDescent="0.2">
      <c r="O115">
        <f t="shared" si="5"/>
        <v>38</v>
      </c>
      <c r="P115">
        <v>0</v>
      </c>
      <c r="Q115">
        <v>0</v>
      </c>
    </row>
    <row r="116" spans="15:17" x14ac:dyDescent="0.2">
      <c r="O116">
        <f t="shared" si="5"/>
        <v>39</v>
      </c>
      <c r="P116">
        <v>0</v>
      </c>
      <c r="Q116">
        <v>0</v>
      </c>
    </row>
    <row r="117" spans="15:17" x14ac:dyDescent="0.2">
      <c r="O117">
        <f t="shared" si="5"/>
        <v>40</v>
      </c>
      <c r="P117">
        <v>0</v>
      </c>
      <c r="Q117">
        <v>0</v>
      </c>
    </row>
    <row r="118" spans="15:17" x14ac:dyDescent="0.2">
      <c r="O118">
        <f t="shared" si="5"/>
        <v>41</v>
      </c>
      <c r="P118">
        <v>0</v>
      </c>
      <c r="Q118">
        <v>0</v>
      </c>
    </row>
    <row r="119" spans="15:17" x14ac:dyDescent="0.2">
      <c r="O119">
        <f t="shared" si="5"/>
        <v>42</v>
      </c>
      <c r="P119">
        <v>0</v>
      </c>
      <c r="Q119">
        <v>0</v>
      </c>
    </row>
    <row r="120" spans="15:17" x14ac:dyDescent="0.2">
      <c r="O120">
        <f t="shared" si="5"/>
        <v>43</v>
      </c>
      <c r="P120">
        <v>0</v>
      </c>
      <c r="Q120">
        <v>0</v>
      </c>
    </row>
    <row r="121" spans="15:17" x14ac:dyDescent="0.2">
      <c r="O121">
        <f t="shared" si="5"/>
        <v>44</v>
      </c>
      <c r="P121">
        <v>0</v>
      </c>
      <c r="Q121">
        <v>0</v>
      </c>
    </row>
    <row r="122" spans="15:17" x14ac:dyDescent="0.2">
      <c r="O122">
        <f t="shared" si="5"/>
        <v>45</v>
      </c>
      <c r="P122">
        <v>0</v>
      </c>
      <c r="Q122">
        <v>0</v>
      </c>
    </row>
    <row r="123" spans="15:17" x14ac:dyDescent="0.2">
      <c r="O123">
        <f t="shared" si="5"/>
        <v>46</v>
      </c>
      <c r="P123">
        <v>0</v>
      </c>
      <c r="Q123">
        <v>0</v>
      </c>
    </row>
    <row r="124" spans="15:17" x14ac:dyDescent="0.2">
      <c r="O124">
        <f t="shared" si="5"/>
        <v>47</v>
      </c>
      <c r="P124">
        <v>0</v>
      </c>
      <c r="Q124">
        <v>0</v>
      </c>
    </row>
    <row r="125" spans="15:17" x14ac:dyDescent="0.2">
      <c r="O125">
        <f t="shared" si="5"/>
        <v>48</v>
      </c>
      <c r="P125">
        <v>0</v>
      </c>
      <c r="Q125">
        <v>0</v>
      </c>
    </row>
    <row r="126" spans="15:17" x14ac:dyDescent="0.2">
      <c r="O126">
        <f t="shared" si="5"/>
        <v>49</v>
      </c>
      <c r="P126">
        <v>0</v>
      </c>
      <c r="Q126">
        <v>0</v>
      </c>
    </row>
    <row r="127" spans="15:17" x14ac:dyDescent="0.2">
      <c r="O127">
        <f t="shared" si="5"/>
        <v>50</v>
      </c>
      <c r="P127">
        <v>0</v>
      </c>
      <c r="Q127">
        <v>0</v>
      </c>
    </row>
    <row r="128" spans="15:17" x14ac:dyDescent="0.2">
      <c r="O128">
        <f t="shared" si="5"/>
        <v>51</v>
      </c>
      <c r="P128">
        <v>0</v>
      </c>
      <c r="Q128">
        <v>0</v>
      </c>
    </row>
    <row r="129" spans="16:17" x14ac:dyDescent="0.2">
      <c r="P129">
        <v>0</v>
      </c>
      <c r="Q129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including win.flip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Peterson</dc:creator>
  <cp:lastModifiedBy>Matt Peterson</cp:lastModifiedBy>
  <dcterms:created xsi:type="dcterms:W3CDTF">2023-12-31T23:39:50Z</dcterms:created>
  <dcterms:modified xsi:type="dcterms:W3CDTF">2024-01-02T11:19:51Z</dcterms:modified>
</cp:coreProperties>
</file>